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USACM\Q2 '21\"/>
    </mc:Choice>
  </mc:AlternateContent>
  <bookViews>
    <workbookView xWindow="240" yWindow="120" windowWidth="14940" windowHeight="9230" tabRatio="455" activeTab="2"/>
  </bookViews>
  <sheets>
    <sheet name="TOC" sheetId="1" r:id="rId1"/>
    <sheet name="ReportMeta" sheetId="2" state="hidden" r:id="rId2"/>
    <sheet name="Report1" sheetId="3" r:id="rId3"/>
  </sheets>
  <definedNames>
    <definedName name="Report1_Grid1_1" localSheetId="2">Report1!$A$5:$V$141</definedName>
    <definedName name="ReportMeta_NM_FRURL" localSheetId="1">ReportMeta!$A$3:$A$4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A3" i="3" l="1"/>
  <c r="A1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3" saveData="1">
    <webPr url="https://dc2.answers.nielseniq.com/export-web-rb/export/refreshNewSpreadSheet.do?contextId=5106000&amp;exportType=505&amp;clientId=6200&amp;token=3c20c9ad-af6f-48c9-9b67-c9527bb9f4f4&amp;v=3&amp;cat=pibtbmpi" htmlTables="1" htmlFormat="all">
      <tables count="1">
        <s v="ReportMeta_FRURL"/>
      </tables>
    </webPr>
  </connection>
  <connection id="2" name="XportConnection0002" type="4" refreshedVersion="3" saveData="1">
    <webPr url="https://dc2.answers.nielseniq.com/export-web-rb/export/refreshNewSpreadSheet.do?contextId=5106000&amp;exportType=505&amp;clientId=6200&amp;token=3c20c9ad-af6f-48c9-9b67-c9527bb9f4f4&amp;v=3&amp;cat=pibtbmpi" htmlTables="1">
      <tables count="1">
        <s v="ReportMeta_SUBTLE"/>
      </tables>
    </webPr>
  </connection>
  <connection id="3" name="XportConnection0003" type="4" refreshedVersion="5" saveData="1">
    <webPr xl2000="1" url="https://dc2.answers.nielseniq.com/export-web-rb/export/refreshNewSpreadSheet.do?contextId=5106000&amp;exportType=505&amp;clientId=6200&amp;token=3c20c9ad-af6f-48c9-9b67-c9527bb9f4f4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<sst xmlns="http://schemas.openxmlformats.org/spreadsheetml/2006/main" count="314" uniqueCount="48">
  <si>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</si>
  <si>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</si>
  <si>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</si>
  <si>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</si>
  <si>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</si>
  <si>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</si>
  <si>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</si>
  <si>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</si>
  <si>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</si>
  <si>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</si>
  <si>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</si>
  <si>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</si>
  <si>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BEER/FMB/CIDER</t>
  </si>
  <si>
    <t>BEER</t>
  </si>
  <si>
    <t>FMB/CIDER</t>
  </si>
  <si>
    <t>FMB/COOLERS</t>
  </si>
  <si>
    <t>CIDER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</si>
  <si>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</si>
  <si>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</si>
  <si>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</si>
  <si>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</si>
  <si>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</si>
  <si>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</si>
  <si>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</si>
  <si>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</si>
  <si>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</si>
  <si>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</si>
  <si>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</si>
  <si>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</si>
  <si>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</si>
  <si>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</si>
  <si>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Missouri</t>
  </si>
  <si>
    <t>USACM Northwest</t>
  </si>
  <si>
    <t>Washington</t>
  </si>
  <si>
    <t>Oregon</t>
  </si>
  <si>
    <t>Idaho</t>
  </si>
  <si>
    <t>USACM Mountain/West</t>
  </si>
  <si>
    <t>Arizona</t>
  </si>
  <si>
    <t>Nevada</t>
  </si>
  <si>
    <t>Texas</t>
  </si>
  <si>
    <t>USACM Pacific Coast</t>
  </si>
  <si>
    <t>California</t>
  </si>
  <si>
    <t>Los Angeles</t>
  </si>
  <si>
    <t>Edit Data Selections</t>
  </si>
  <si>
    <t>https://answers.nielseniq.com/portal/site/answers/menuitem.0d4f8dc7a5fb276424fd3c70685072a0/?job_id=31037A9B4B454DCBA47B7D3A6D5D2147&amp;open_selector=true</t>
  </si>
  <si>
    <t>Product Share Basis : BEER/FMB/CIDER</t>
  </si>
  <si>
    <t>Table of Contents</t>
  </si>
  <si>
    <t>AMJ 21 - W/E 07/03/21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</si>
</sst>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u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3B3B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</cellStyleXfs>
  <cellXfs count="16">
    <xf numFmtId="0" fontId="0" fillId="0" borderId="0" xfId="0"/>
    <xf numFmtId="0" fontId="9" fillId="0" borderId="0" xfId="0" applyFont="1"/>
    <xf numFmtId="0" fontId="6" fillId="9" borderId="0" xfId="0" applyNumberFormat="1" applyFont="1" applyFill="1" applyBorder="1" applyAlignment="1">
      <alignment vertical="center"/>
    </xf>
    <xf numFmtId="0" fontId="9" fillId="0" borderId="0" xfId="0" applyFont="1"/>
    <xf numFmtId="0" fontId="0" fillId="0" borderId="0" xfId="0"/>
    <xf numFmtId="0" fontId="11" fillId="1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3" fontId="12" fillId="9" borderId="1" xfId="0" applyNumberFormat="1" applyFont="1" applyFill="1" applyBorder="1" applyAlignment="1">
      <alignment horizontal="right" wrapText="1"/>
    </xf>
    <xf numFmtId="164" fontId="13" fillId="9" borderId="1" xfId="0" applyNumberFormat="1" applyFont="1" applyFill="1" applyBorder="1" applyAlignment="1">
      <alignment horizontal="right" wrapText="1"/>
    </xf>
    <xf numFmtId="4" fontId="12" fillId="9" borderId="1" xfId="0" applyNumberFormat="1" applyFont="1" applyFill="1" applyBorder="1" applyAlignment="1">
      <alignment horizontal="right" wrapText="1"/>
    </xf>
    <xf numFmtId="164" fontId="12" fillId="9" borderId="1" xfId="0" applyNumberFormat="1" applyFont="1" applyFill="1" applyBorder="1" applyAlignment="1">
      <alignment horizontal="right" wrapText="1"/>
    </xf>
    <xf numFmtId="4" fontId="13" fillId="9" borderId="1" xfId="0" applyNumberFormat="1" applyFont="1" applyFill="1" applyBorder="1" applyAlignment="1">
      <alignment horizontal="right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</cellXfs>
  <cellStyles count="23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2" xfId="8"/>
    <cellStyle name="Comma 2 2" xfId="17"/>
    <cellStyle name="Comma 3" xfId="9"/>
    <cellStyle name="Comma 3 2" xfId="18"/>
    <cellStyle name="Currency" xfId="2"/>
    <cellStyle name="Currency [0]" xfId="3"/>
    <cellStyle name="Currency 2" xfId="10"/>
    <cellStyle name="Currency 2 2" xfId="19"/>
    <cellStyle name="Currency 3" xfId="11"/>
    <cellStyle name="Currency 3 2" xfId="20"/>
    <cellStyle name="Good 2" xfId="21"/>
    <cellStyle name="Neutral 2" xfId="12"/>
    <cellStyle name="Neutral 2 2" xfId="22"/>
    <cellStyle name="Normal" xfId="0" builtinId="0"/>
    <cellStyle name="Normal 2" xfId="13"/>
    <cellStyle name="Normal 5" xfId="14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5/4/21 9:33:30 AM CDT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2</xdr:col>
      <xdr:colOff>3238500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30</xdr:row>
      <xdr:rowOff>9525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95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476250</xdr:colOff>
      <xdr:row>27</xdr:row>
      <xdr:rowOff>152400</xdr:rowOff>
    </xdr:from>
    <xdr:to>
      <xdr:col>5</xdr:col>
      <xdr:colOff>123825</xdr:colOff>
      <xdr:row>29</xdr:row>
      <xdr:rowOff>19050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238250" y="452437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2021 Nielsen Consumer LLC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1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sqref="A1:E1"/>
    </sheetView>
  </sheetViews>
  <sheetFormatPr defaultColWidth="8.90625" defaultRowHeight="14.5" x14ac:dyDescent="0.35"/>
  <cols>
    <col min="3" max="3" width="38.54296875" customWidth="1"/>
  </cols>
  <sheetData>
    <row r="1" spans="1:5" x14ac:dyDescent="0.35">
      <c r="A1" s="3" t="str">
        <f>HYPERLINK(ReportMeta!A3,ReportMeta!A2)</f>
        <v>Edit Data Selections</v>
      </c>
      <c r="B1" s="4"/>
      <c r="C1" s="4"/>
      <c r="D1" s="4"/>
      <c r="E1" s="4"/>
    </row>
    <row r="7" spans="1:5" x14ac:dyDescent="0.35">
      <c r="B7" t="s">
        <v>46</v>
      </c>
    </row>
    <row r="8" spans="1:5" x14ac:dyDescent="0.35">
      <c r="C8" s="1" t="str">
        <f>ReportMeta!A6</f>
        <v>Product Share Basis : BEER/FMB/CIDER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/>
  </sheetViews>
  <sheetFormatPr defaultColWidth="8.90625" defaultRowHeight="14.5" x14ac:dyDescent="0.35"/>
  <cols>
    <col min="1" max="1" width="39.54296875" customWidth="1"/>
  </cols>
  <sheetData>
    <row r="2" spans="1:1" x14ac:dyDescent="0.35">
      <c r="A2" t="s">
        <v>43</v>
      </c>
    </row>
    <row r="3" spans="1:1" x14ac:dyDescent="0.35">
      <c r="A3" t="s">
        <v>44</v>
      </c>
    </row>
    <row r="6" spans="1:1" x14ac:dyDescent="0.35">
      <c r="A6" s="2" t="s">
        <v>45</v>
      </c>
    </row>
  </sheetData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"/>
  <sheetViews>
    <sheetView showGridLines="0" tabSelected="1" workbookViewId="0">
      <selection activeCell="C3" sqref="C3"/>
    </sheetView>
  </sheetViews>
  <sheetFormatPr defaultColWidth="8.90625" defaultRowHeight="14.5" x14ac:dyDescent="0.35"/>
  <cols>
    <col min="1" max="1" width="42.54296875" customWidth="1"/>
    <col min="2" max="2" width="17.54296875" customWidth="1"/>
    <col min="3" max="8" width="24.54296875" customWidth="1"/>
    <col min="9" max="9" width="35.54296875" customWidth="1"/>
    <col min="10" max="10" width="39.54296875" customWidth="1"/>
    <col min="11" max="12" width="24.54296875" customWidth="1"/>
    <col min="13" max="18" width="23.54296875" customWidth="1"/>
    <col min="19" max="19" width="35.54296875" customWidth="1"/>
    <col min="20" max="20" width="39.54296875" customWidth="1"/>
    <col min="21" max="22" width="23.54296875" customWidth="1"/>
  </cols>
  <sheetData>
    <row r="1" spans="1:22" x14ac:dyDescent="0.35">
      <c r="A1" s="3" t="str">
        <f>HYPERLINK(ReportMeta!A3,ReportMeta!A2)</f>
        <v>Edit Data Selections</v>
      </c>
      <c r="B1" s="4"/>
      <c r="C1" s="4"/>
      <c r="D1" s="4"/>
      <c r="E1" s="4"/>
    </row>
    <row r="3" spans="1:22" x14ac:dyDescent="0.35">
      <c r="A3" s="2" t="str">
        <f>ReportMeta!A6</f>
        <v>Product Share Basis : BEER/FMB/CIDER</v>
      </c>
    </row>
    <row r="5" spans="1:22" x14ac:dyDescent="0.35">
      <c r="A5" s="12"/>
      <c r="B5" s="13"/>
      <c r="C5" s="5" t="s">
        <v>47</v>
      </c>
      <c r="D5" s="5" t="s">
        <v>47</v>
      </c>
      <c r="E5" s="5" t="s">
        <v>47</v>
      </c>
      <c r="F5" s="5" t="s">
        <v>47</v>
      </c>
      <c r="G5" s="5" t="s">
        <v>47</v>
      </c>
      <c r="H5" s="5" t="s">
        <v>47</v>
      </c>
      <c r="I5" s="5" t="s">
        <v>47</v>
      </c>
      <c r="J5" s="5" t="s">
        <v>47</v>
      </c>
      <c r="K5" s="5" t="s">
        <v>47</v>
      </c>
      <c r="L5" s="5" t="s">
        <v>47</v>
      </c>
      <c r="M5" s="5" t="s">
        <v>0</v>
      </c>
      <c r="N5" s="5" t="s">
        <v>0</v>
      </c>
      <c r="O5" s="5" t="s">
        <v>0</v>
      </c>
      <c r="P5" s="5" t="s">
        <v>0</v>
      </c>
      <c r="Q5" s="5" t="s">
        <v>0</v>
      </c>
      <c r="R5" s="5" t="s">
        <v>0</v>
      </c>
      <c r="S5" s="5" t="s">
        <v>0</v>
      </c>
      <c r="T5" s="5" t="s">
        <v>0</v>
      </c>
      <c r="U5" s="5" t="s">
        <v>0</v>
      </c>
      <c r="V5" s="5" t="s">
        <v>0</v>
      </c>
    </row>
    <row r="6" spans="1:22" x14ac:dyDescent="0.35">
      <c r="A6" s="14"/>
      <c r="B6" s="15"/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</v>
      </c>
      <c r="N6" s="5" t="s">
        <v>2</v>
      </c>
      <c r="O6" s="5" t="s">
        <v>3</v>
      </c>
      <c r="P6" s="5" t="s">
        <v>4</v>
      </c>
      <c r="Q6" s="5" t="s">
        <v>5</v>
      </c>
      <c r="R6" s="5" t="s">
        <v>6</v>
      </c>
      <c r="S6" s="5" t="s">
        <v>7</v>
      </c>
      <c r="T6" s="5" t="s">
        <v>8</v>
      </c>
      <c r="U6" s="5" t="s">
        <v>9</v>
      </c>
      <c r="V6" s="5" t="s">
        <v>10</v>
      </c>
    </row>
    <row r="7" spans="1:22" x14ac:dyDescent="0.35">
      <c r="A7" s="6" t="s">
        <v>11</v>
      </c>
      <c r="B7" s="6" t="s">
        <v>12</v>
      </c>
      <c r="C7" s="7">
        <v>12830310194.23</v>
      </c>
      <c r="D7" s="8">
        <v>-7.7519999999999998</v>
      </c>
      <c r="E7" s="7">
        <v>478268949.028</v>
      </c>
      <c r="F7" s="8">
        <v>-10.804</v>
      </c>
      <c r="G7" s="9">
        <v>26.827000000000002</v>
      </c>
      <c r="H7" s="9">
        <v>0.88800000000000001</v>
      </c>
      <c r="I7" s="10">
        <v>100</v>
      </c>
      <c r="J7" s="10">
        <v>0</v>
      </c>
      <c r="K7" s="10">
        <v>100</v>
      </c>
      <c r="L7" s="10">
        <v>100</v>
      </c>
      <c r="M7" s="7">
        <v>48219869365.570999</v>
      </c>
      <c r="N7" s="10">
        <v>5.6619999999999999</v>
      </c>
      <c r="O7" s="7">
        <v>1831952076.7509999</v>
      </c>
      <c r="P7" s="10">
        <v>1.897</v>
      </c>
      <c r="Q7" s="9">
        <v>26.321999999999999</v>
      </c>
      <c r="R7" s="9">
        <v>0.93799999999999994</v>
      </c>
      <c r="S7" s="10">
        <v>100</v>
      </c>
      <c r="T7" s="10">
        <v>0</v>
      </c>
      <c r="U7" s="10">
        <v>100</v>
      </c>
      <c r="V7" s="10">
        <v>100</v>
      </c>
    </row>
    <row r="8" spans="1:22" x14ac:dyDescent="0.35">
      <c r="A8" s="6" t="s">
        <v>11</v>
      </c>
      <c r="B8" s="6" t="s">
        <v>13</v>
      </c>
      <c r="C8" s="7">
        <v>10333985974.118999</v>
      </c>
      <c r="D8" s="8">
        <v>-9.6150000000000002</v>
      </c>
      <c r="E8" s="7">
        <v>404008058.18599999</v>
      </c>
      <c r="F8" s="8">
        <v>-12.805999999999999</v>
      </c>
      <c r="G8" s="9">
        <v>25.579000000000001</v>
      </c>
      <c r="H8" s="9">
        <v>0.90300000000000002</v>
      </c>
      <c r="I8" s="10">
        <v>99.852999999999994</v>
      </c>
      <c r="J8" s="8">
        <v>-3.7999999999999999E-2</v>
      </c>
      <c r="K8" s="10">
        <v>80.543999999999997</v>
      </c>
      <c r="L8" s="10">
        <v>84.472999999999999</v>
      </c>
      <c r="M8" s="7">
        <v>39709308598.088997</v>
      </c>
      <c r="N8" s="10">
        <v>1.9</v>
      </c>
      <c r="O8" s="7">
        <v>1581411826.1489999</v>
      </c>
      <c r="P8" s="8">
        <v>-1.296</v>
      </c>
      <c r="Q8" s="9">
        <v>25.11</v>
      </c>
      <c r="R8" s="9">
        <v>0.78800000000000003</v>
      </c>
      <c r="S8" s="10">
        <v>99.808000000000007</v>
      </c>
      <c r="T8" s="10">
        <v>5.8000000000000003E-2</v>
      </c>
      <c r="U8" s="10">
        <v>82.350999999999999</v>
      </c>
      <c r="V8" s="10">
        <v>86.323999999999998</v>
      </c>
    </row>
    <row r="9" spans="1:22" x14ac:dyDescent="0.35">
      <c r="A9" s="6" t="s">
        <v>11</v>
      </c>
      <c r="B9" s="6" t="s">
        <v>14</v>
      </c>
      <c r="C9" s="7">
        <v>2496324220.1110001</v>
      </c>
      <c r="D9" s="10">
        <v>0.85599999999999998</v>
      </c>
      <c r="E9" s="7">
        <v>74260890.841999993</v>
      </c>
      <c r="F9" s="10">
        <v>1.9239999999999999</v>
      </c>
      <c r="G9" s="9">
        <v>33.616</v>
      </c>
      <c r="H9" s="11">
        <v>-0.35599999999999998</v>
      </c>
      <c r="I9" s="10">
        <v>97.759</v>
      </c>
      <c r="J9" s="10">
        <v>0.38</v>
      </c>
      <c r="K9" s="10">
        <v>19.457000000000001</v>
      </c>
      <c r="L9" s="10">
        <v>15.526999999999999</v>
      </c>
      <c r="M9" s="7">
        <v>8510560767.4829998</v>
      </c>
      <c r="N9" s="10">
        <v>27.652999999999999</v>
      </c>
      <c r="O9" s="7">
        <v>250540250.602</v>
      </c>
      <c r="P9" s="10">
        <v>28.045999999999999</v>
      </c>
      <c r="Q9" s="9">
        <v>33.969000000000001</v>
      </c>
      <c r="R9" s="11">
        <v>-0.104</v>
      </c>
      <c r="S9" s="10">
        <v>97.494</v>
      </c>
      <c r="T9" s="10">
        <v>0.68500000000000005</v>
      </c>
      <c r="U9" s="10">
        <v>17.649999999999999</v>
      </c>
      <c r="V9" s="10">
        <v>13.676</v>
      </c>
    </row>
    <row r="10" spans="1:22" x14ac:dyDescent="0.35">
      <c r="A10" s="6" t="s">
        <v>11</v>
      </c>
      <c r="B10" s="6" t="s">
        <v>15</v>
      </c>
      <c r="C10" s="7">
        <v>2356191928.0929999</v>
      </c>
      <c r="D10" s="10">
        <v>1.988</v>
      </c>
      <c r="E10" s="7">
        <v>70944427.520999998</v>
      </c>
      <c r="F10" s="10">
        <v>3.1120000000000001</v>
      </c>
      <c r="G10" s="9">
        <v>33.212000000000003</v>
      </c>
      <c r="H10" s="11">
        <v>-0.36599999999999999</v>
      </c>
      <c r="I10" s="10">
        <v>97.688999999999993</v>
      </c>
      <c r="J10" s="10">
        <v>0.441</v>
      </c>
      <c r="K10" s="10">
        <v>18.364000000000001</v>
      </c>
      <c r="L10" s="10">
        <v>14.834</v>
      </c>
      <c r="M10" s="7">
        <v>7945685223.9040003</v>
      </c>
      <c r="N10" s="10">
        <v>29.946000000000002</v>
      </c>
      <c r="O10" s="7">
        <v>236945974.417</v>
      </c>
      <c r="P10" s="10">
        <v>30.154</v>
      </c>
      <c r="Q10" s="9">
        <v>33.533999999999999</v>
      </c>
      <c r="R10" s="11">
        <v>-5.2999999999999999E-2</v>
      </c>
      <c r="S10" s="10">
        <v>97.328999999999994</v>
      </c>
      <c r="T10" s="10">
        <v>0.90700000000000003</v>
      </c>
      <c r="U10" s="10">
        <v>16.478000000000002</v>
      </c>
      <c r="V10" s="10">
        <v>12.933999999999999</v>
      </c>
    </row>
    <row r="11" spans="1:22" x14ac:dyDescent="0.35">
      <c r="A11" s="6" t="s">
        <v>11</v>
      </c>
      <c r="B11" s="6" t="s">
        <v>16</v>
      </c>
      <c r="C11" s="7">
        <v>140132292.01800001</v>
      </c>
      <c r="D11" s="8">
        <v>-15.013</v>
      </c>
      <c r="E11" s="7">
        <v>3316463.321</v>
      </c>
      <c r="F11" s="8">
        <v>-18.227</v>
      </c>
      <c r="G11" s="9">
        <v>42.253999999999998</v>
      </c>
      <c r="H11" s="9">
        <v>1.5980000000000001</v>
      </c>
      <c r="I11" s="10">
        <v>77.367999999999995</v>
      </c>
      <c r="J11" s="8">
        <v>-1.7</v>
      </c>
      <c r="K11" s="10">
        <v>1.0920000000000001</v>
      </c>
      <c r="L11" s="10">
        <v>0.69299999999999995</v>
      </c>
      <c r="M11" s="7">
        <v>564875543.57799995</v>
      </c>
      <c r="N11" s="10">
        <v>2.2679999999999998</v>
      </c>
      <c r="O11" s="7">
        <v>13594276.185000001</v>
      </c>
      <c r="P11" s="8">
        <v>-0.14299999999999999</v>
      </c>
      <c r="Q11" s="9">
        <v>41.552</v>
      </c>
      <c r="R11" s="9">
        <v>0.97899999999999998</v>
      </c>
      <c r="S11" s="10">
        <v>77.352999999999994</v>
      </c>
      <c r="T11" s="8">
        <v>-2.173</v>
      </c>
      <c r="U11" s="10">
        <v>1.1719999999999999</v>
      </c>
      <c r="V11" s="10">
        <v>0.74199999999999999</v>
      </c>
    </row>
    <row r="12" spans="1:22" x14ac:dyDescent="0.35">
      <c r="A12" s="6" t="s">
        <v>17</v>
      </c>
      <c r="B12" s="6" t="s">
        <v>12</v>
      </c>
      <c r="C12" s="7">
        <v>3524754280.4819999</v>
      </c>
      <c r="D12" s="8">
        <v>-5.4660000000000002</v>
      </c>
      <c r="E12" s="7">
        <v>132873879.63</v>
      </c>
      <c r="F12" s="8">
        <v>-8.1229999999999993</v>
      </c>
      <c r="G12" s="9">
        <v>26.527000000000001</v>
      </c>
      <c r="H12" s="9">
        <v>0.746</v>
      </c>
      <c r="I12" s="10">
        <v>100</v>
      </c>
      <c r="J12" s="10">
        <v>0</v>
      </c>
      <c r="K12" s="10">
        <v>100</v>
      </c>
      <c r="L12" s="10">
        <v>100</v>
      </c>
      <c r="M12" s="7">
        <v>13198853131.681999</v>
      </c>
      <c r="N12" s="10">
        <v>4.9169999999999998</v>
      </c>
      <c r="O12" s="7">
        <v>506683353.52899998</v>
      </c>
      <c r="P12" s="10">
        <v>1.7370000000000001</v>
      </c>
      <c r="Q12" s="9">
        <v>26.05</v>
      </c>
      <c r="R12" s="9">
        <v>0.79</v>
      </c>
      <c r="S12" s="10">
        <v>100</v>
      </c>
      <c r="T12" s="10">
        <v>0</v>
      </c>
      <c r="U12" s="10">
        <v>100</v>
      </c>
      <c r="V12" s="10">
        <v>100</v>
      </c>
    </row>
    <row r="13" spans="1:22" x14ac:dyDescent="0.35">
      <c r="A13" s="6" t="s">
        <v>17</v>
      </c>
      <c r="B13" s="6" t="s">
        <v>13</v>
      </c>
      <c r="C13" s="7">
        <v>2886967013.5500002</v>
      </c>
      <c r="D13" s="8">
        <v>-6.9859999999999998</v>
      </c>
      <c r="E13" s="7">
        <v>113138196.264</v>
      </c>
      <c r="F13" s="8">
        <v>-10.064</v>
      </c>
      <c r="G13" s="9">
        <v>25.516999999999999</v>
      </c>
      <c r="H13" s="9">
        <v>0.84399999999999997</v>
      </c>
      <c r="I13" s="10">
        <v>99.959000000000003</v>
      </c>
      <c r="J13" s="10">
        <v>1.0999999999999999E-2</v>
      </c>
      <c r="K13" s="10">
        <v>81.906000000000006</v>
      </c>
      <c r="L13" s="10">
        <v>85.147000000000006</v>
      </c>
      <c r="M13" s="7">
        <v>11038876523.555</v>
      </c>
      <c r="N13" s="10">
        <v>1.9350000000000001</v>
      </c>
      <c r="O13" s="7">
        <v>441297637.21499997</v>
      </c>
      <c r="P13" s="8">
        <v>-1.006</v>
      </c>
      <c r="Q13" s="9">
        <v>25.015000000000001</v>
      </c>
      <c r="R13" s="9">
        <v>0.72199999999999998</v>
      </c>
      <c r="S13" s="10">
        <v>99.870999999999995</v>
      </c>
      <c r="T13" s="10">
        <v>8.0000000000000002E-3</v>
      </c>
      <c r="U13" s="10">
        <v>83.635000000000005</v>
      </c>
      <c r="V13" s="10">
        <v>87.094999999999999</v>
      </c>
    </row>
    <row r="14" spans="1:22" x14ac:dyDescent="0.35">
      <c r="A14" s="6" t="s">
        <v>17</v>
      </c>
      <c r="B14" s="6" t="s">
        <v>14</v>
      </c>
      <c r="C14" s="7">
        <v>637787266.93099999</v>
      </c>
      <c r="D14" s="10">
        <v>2.089</v>
      </c>
      <c r="E14" s="7">
        <v>19735683.366</v>
      </c>
      <c r="F14" s="10">
        <v>4.8460000000000001</v>
      </c>
      <c r="G14" s="9">
        <v>32.316000000000003</v>
      </c>
      <c r="H14" s="11">
        <v>-0.873</v>
      </c>
      <c r="I14" s="10">
        <v>97.747</v>
      </c>
      <c r="J14" s="10">
        <v>0.22500000000000001</v>
      </c>
      <c r="K14" s="10">
        <v>18.094999999999999</v>
      </c>
      <c r="L14" s="10">
        <v>14.853</v>
      </c>
      <c r="M14" s="7">
        <v>2159976608.1269999</v>
      </c>
      <c r="N14" s="10">
        <v>23.364000000000001</v>
      </c>
      <c r="O14" s="7">
        <v>65385716.314000003</v>
      </c>
      <c r="P14" s="10">
        <v>25.14</v>
      </c>
      <c r="Q14" s="9">
        <v>33.033999999999999</v>
      </c>
      <c r="R14" s="11">
        <v>-0.47599999999999998</v>
      </c>
      <c r="S14" s="10">
        <v>97.501999999999995</v>
      </c>
      <c r="T14" s="10">
        <v>0.94199999999999995</v>
      </c>
      <c r="U14" s="10">
        <v>16.364999999999998</v>
      </c>
      <c r="V14" s="10">
        <v>12.904999999999999</v>
      </c>
    </row>
    <row r="15" spans="1:22" x14ac:dyDescent="0.35">
      <c r="A15" s="6" t="s">
        <v>17</v>
      </c>
      <c r="B15" s="6" t="s">
        <v>15</v>
      </c>
      <c r="C15" s="7">
        <v>604962500.31700003</v>
      </c>
      <c r="D15" s="10">
        <v>3.2869999999999999</v>
      </c>
      <c r="E15" s="7">
        <v>18901710.517000001</v>
      </c>
      <c r="F15" s="10">
        <v>6.0430000000000001</v>
      </c>
      <c r="G15" s="9">
        <v>32.006</v>
      </c>
      <c r="H15" s="11">
        <v>-0.85399999999999998</v>
      </c>
      <c r="I15" s="10">
        <v>97.68</v>
      </c>
      <c r="J15" s="10">
        <v>0.30499999999999999</v>
      </c>
      <c r="K15" s="10">
        <v>17.163</v>
      </c>
      <c r="L15" s="10">
        <v>14.225</v>
      </c>
      <c r="M15" s="7">
        <v>2029074258.5599999</v>
      </c>
      <c r="N15" s="10">
        <v>25.545999999999999</v>
      </c>
      <c r="O15" s="7">
        <v>62030834.107000001</v>
      </c>
      <c r="P15" s="10">
        <v>27.16</v>
      </c>
      <c r="Q15" s="9">
        <v>32.710999999999999</v>
      </c>
      <c r="R15" s="11">
        <v>-0.42</v>
      </c>
      <c r="S15" s="10">
        <v>97.337999999999994</v>
      </c>
      <c r="T15" s="10">
        <v>1.169</v>
      </c>
      <c r="U15" s="10">
        <v>15.372999999999999</v>
      </c>
      <c r="V15" s="10">
        <v>12.243</v>
      </c>
    </row>
    <row r="16" spans="1:22" x14ac:dyDescent="0.35">
      <c r="A16" s="6" t="s">
        <v>17</v>
      </c>
      <c r="B16" s="6" t="s">
        <v>16</v>
      </c>
      <c r="C16" s="7">
        <v>32824766.614</v>
      </c>
      <c r="D16" s="8">
        <v>-15.896000000000001</v>
      </c>
      <c r="E16" s="7">
        <v>833972.84900000005</v>
      </c>
      <c r="F16" s="8">
        <v>-16.510000000000002</v>
      </c>
      <c r="G16" s="9">
        <v>39.36</v>
      </c>
      <c r="H16" s="9">
        <v>0.28799999999999998</v>
      </c>
      <c r="I16" s="10">
        <v>80.664000000000001</v>
      </c>
      <c r="J16" s="8">
        <v>-0.73799999999999999</v>
      </c>
      <c r="K16" s="10">
        <v>0.93100000000000005</v>
      </c>
      <c r="L16" s="10">
        <v>0.628</v>
      </c>
      <c r="M16" s="7">
        <v>130902349.567</v>
      </c>
      <c r="N16" s="8">
        <v>-2.8250000000000002</v>
      </c>
      <c r="O16" s="7">
        <v>3354882.2069999999</v>
      </c>
      <c r="P16" s="8">
        <v>-3.278</v>
      </c>
      <c r="Q16" s="9">
        <v>39.018000000000001</v>
      </c>
      <c r="R16" s="9">
        <v>0.18099999999999999</v>
      </c>
      <c r="S16" s="10">
        <v>80.132000000000005</v>
      </c>
      <c r="T16" s="8">
        <v>-2.214</v>
      </c>
      <c r="U16" s="10">
        <v>0.99199999999999999</v>
      </c>
      <c r="V16" s="10">
        <v>0.66200000000000003</v>
      </c>
    </row>
    <row r="17" spans="1:22" x14ac:dyDescent="0.35">
      <c r="A17" s="6" t="s">
        <v>18</v>
      </c>
      <c r="B17" s="6" t="s">
        <v>12</v>
      </c>
      <c r="C17" s="7">
        <v>422194066.56099999</v>
      </c>
      <c r="D17" s="8">
        <v>-6.1379999999999999</v>
      </c>
      <c r="E17" s="7">
        <v>15008089.865</v>
      </c>
      <c r="F17" s="8">
        <v>-9.5660000000000007</v>
      </c>
      <c r="G17" s="9">
        <v>28.131</v>
      </c>
      <c r="H17" s="9">
        <v>1.0269999999999999</v>
      </c>
      <c r="I17" s="10">
        <v>100</v>
      </c>
      <c r="J17" s="10">
        <v>0</v>
      </c>
      <c r="K17" s="10">
        <v>100</v>
      </c>
      <c r="L17" s="10">
        <v>100</v>
      </c>
      <c r="M17" s="7">
        <v>1590882656.6589999</v>
      </c>
      <c r="N17" s="10">
        <v>6.165</v>
      </c>
      <c r="O17" s="7">
        <v>57758528.230999999</v>
      </c>
      <c r="P17" s="10">
        <v>2.5859999999999999</v>
      </c>
      <c r="Q17" s="9">
        <v>27.544</v>
      </c>
      <c r="R17" s="9">
        <v>0.92900000000000005</v>
      </c>
      <c r="S17" s="10">
        <v>100</v>
      </c>
      <c r="T17" s="10">
        <v>0</v>
      </c>
      <c r="U17" s="10">
        <v>100</v>
      </c>
      <c r="V17" s="10">
        <v>100</v>
      </c>
    </row>
    <row r="18" spans="1:22" x14ac:dyDescent="0.35">
      <c r="A18" s="6" t="s">
        <v>18</v>
      </c>
      <c r="B18" s="6" t="s">
        <v>13</v>
      </c>
      <c r="C18" s="7">
        <v>335627081.22799999</v>
      </c>
      <c r="D18" s="8">
        <v>-7.9119999999999999</v>
      </c>
      <c r="E18" s="7">
        <v>12671955.859999999</v>
      </c>
      <c r="F18" s="8">
        <v>-11.071999999999999</v>
      </c>
      <c r="G18" s="9">
        <v>26.486000000000001</v>
      </c>
      <c r="H18" s="9">
        <v>0.90900000000000003</v>
      </c>
      <c r="I18" s="10">
        <v>99.983000000000004</v>
      </c>
      <c r="J18" s="8">
        <v>-3.0000000000000001E-3</v>
      </c>
      <c r="K18" s="10">
        <v>79.495999999999995</v>
      </c>
      <c r="L18" s="10">
        <v>84.433999999999997</v>
      </c>
      <c r="M18" s="7">
        <v>1286772512.987</v>
      </c>
      <c r="N18" s="10">
        <v>2.613</v>
      </c>
      <c r="O18" s="7">
        <v>49511036.145999998</v>
      </c>
      <c r="P18" s="8">
        <v>-0.13</v>
      </c>
      <c r="Q18" s="9">
        <v>25.99</v>
      </c>
      <c r="R18" s="9">
        <v>0.69499999999999995</v>
      </c>
      <c r="S18" s="10">
        <v>99.957999999999998</v>
      </c>
      <c r="T18" s="10">
        <v>1.4E-2</v>
      </c>
      <c r="U18" s="10">
        <v>80.884</v>
      </c>
      <c r="V18" s="10">
        <v>85.721000000000004</v>
      </c>
    </row>
    <row r="19" spans="1:22" x14ac:dyDescent="0.35">
      <c r="A19" s="6" t="s">
        <v>18</v>
      </c>
      <c r="B19" s="6" t="s">
        <v>14</v>
      </c>
      <c r="C19" s="7">
        <v>86566985.333000004</v>
      </c>
      <c r="D19" s="10">
        <v>1.4379999999999999</v>
      </c>
      <c r="E19" s="7">
        <v>2336134.0049999999</v>
      </c>
      <c r="F19" s="8">
        <v>-0.41799999999999998</v>
      </c>
      <c r="G19" s="9">
        <v>37.055999999999997</v>
      </c>
      <c r="H19" s="9">
        <v>0.67800000000000005</v>
      </c>
      <c r="I19" s="10">
        <v>98.789000000000001</v>
      </c>
      <c r="J19" s="10">
        <v>0.35799999999999998</v>
      </c>
      <c r="K19" s="10">
        <v>20.504000000000001</v>
      </c>
      <c r="L19" s="10">
        <v>15.566000000000001</v>
      </c>
      <c r="M19" s="7">
        <v>304110143.67199999</v>
      </c>
      <c r="N19" s="10">
        <v>24.381</v>
      </c>
      <c r="O19" s="7">
        <v>8247492.085</v>
      </c>
      <c r="P19" s="10">
        <v>22.599</v>
      </c>
      <c r="Q19" s="9">
        <v>36.872999999999998</v>
      </c>
      <c r="R19" s="9">
        <v>0.52800000000000002</v>
      </c>
      <c r="S19" s="10">
        <v>98.637</v>
      </c>
      <c r="T19" s="10">
        <v>1.19</v>
      </c>
      <c r="U19" s="10">
        <v>19.116</v>
      </c>
      <c r="V19" s="10">
        <v>14.279</v>
      </c>
    </row>
    <row r="20" spans="1:22" x14ac:dyDescent="0.35">
      <c r="A20" s="6" t="s">
        <v>18</v>
      </c>
      <c r="B20" s="6" t="s">
        <v>15</v>
      </c>
      <c r="C20" s="7">
        <v>78871028.127000004</v>
      </c>
      <c r="D20" s="10">
        <v>4.0010000000000003</v>
      </c>
      <c r="E20" s="7">
        <v>2145361.8390000002</v>
      </c>
      <c r="F20" s="10">
        <v>1.964</v>
      </c>
      <c r="G20" s="9">
        <v>36.764000000000003</v>
      </c>
      <c r="H20" s="9">
        <v>0.72</v>
      </c>
      <c r="I20" s="10">
        <v>98.688000000000002</v>
      </c>
      <c r="J20" s="10">
        <v>0.48299999999999998</v>
      </c>
      <c r="K20" s="10">
        <v>18.681000000000001</v>
      </c>
      <c r="L20" s="10">
        <v>14.295</v>
      </c>
      <c r="M20" s="7">
        <v>273487717.56199998</v>
      </c>
      <c r="N20" s="10">
        <v>27.908000000000001</v>
      </c>
      <c r="O20" s="7">
        <v>7478280.915</v>
      </c>
      <c r="P20" s="10">
        <v>25.817</v>
      </c>
      <c r="Q20" s="9">
        <v>36.570999999999998</v>
      </c>
      <c r="R20" s="9">
        <v>0.59799999999999998</v>
      </c>
      <c r="S20" s="10">
        <v>98.474000000000004</v>
      </c>
      <c r="T20" s="10">
        <v>1.585</v>
      </c>
      <c r="U20" s="10">
        <v>17.190999999999999</v>
      </c>
      <c r="V20" s="10">
        <v>12.948</v>
      </c>
    </row>
    <row r="21" spans="1:22" x14ac:dyDescent="0.35">
      <c r="A21" s="6" t="s">
        <v>18</v>
      </c>
      <c r="B21" s="6" t="s">
        <v>16</v>
      </c>
      <c r="C21" s="7">
        <v>7695957.2060000002</v>
      </c>
      <c r="D21" s="8">
        <v>-19.015000000000001</v>
      </c>
      <c r="E21" s="7">
        <v>190772.16699999999</v>
      </c>
      <c r="F21" s="8">
        <v>-21.141999999999999</v>
      </c>
      <c r="G21" s="9">
        <v>40.341000000000001</v>
      </c>
      <c r="H21" s="9">
        <v>1.0589999999999999</v>
      </c>
      <c r="I21" s="10">
        <v>88.248999999999995</v>
      </c>
      <c r="J21" s="8">
        <v>-0.53200000000000003</v>
      </c>
      <c r="K21" s="10">
        <v>1.823</v>
      </c>
      <c r="L21" s="10">
        <v>1.2709999999999999</v>
      </c>
      <c r="M21" s="7">
        <v>30622426.109999999</v>
      </c>
      <c r="N21" s="8">
        <v>-0.20100000000000001</v>
      </c>
      <c r="O21" s="7">
        <v>769211.17</v>
      </c>
      <c r="P21" s="8">
        <v>-1.8140000000000001</v>
      </c>
      <c r="Q21" s="9">
        <v>39.81</v>
      </c>
      <c r="R21" s="9">
        <v>0.64300000000000002</v>
      </c>
      <c r="S21" s="10">
        <v>88.313000000000002</v>
      </c>
      <c r="T21" s="8">
        <v>-0.72799999999999998</v>
      </c>
      <c r="U21" s="10">
        <v>1.925</v>
      </c>
      <c r="V21" s="10">
        <v>1.3320000000000001</v>
      </c>
    </row>
    <row r="22" spans="1:22" x14ac:dyDescent="0.35">
      <c r="A22" s="6" t="s">
        <v>19</v>
      </c>
      <c r="B22" s="6" t="s">
        <v>12</v>
      </c>
      <c r="C22" s="7">
        <v>554208487.25600004</v>
      </c>
      <c r="D22" s="8">
        <v>-4.6749999999999998</v>
      </c>
      <c r="E22" s="7">
        <v>21934358.140000001</v>
      </c>
      <c r="F22" s="8">
        <v>-8.7680000000000007</v>
      </c>
      <c r="G22" s="9">
        <v>25.266999999999999</v>
      </c>
      <c r="H22" s="9">
        <v>1.085</v>
      </c>
      <c r="I22" s="10">
        <v>100</v>
      </c>
      <c r="J22" s="10">
        <v>0</v>
      </c>
      <c r="K22" s="10">
        <v>100</v>
      </c>
      <c r="L22" s="10">
        <v>100</v>
      </c>
      <c r="M22" s="7">
        <v>2092304291.892</v>
      </c>
      <c r="N22" s="10">
        <v>8.923</v>
      </c>
      <c r="O22" s="7">
        <v>84615699.444000006</v>
      </c>
      <c r="P22" s="10">
        <v>3.6989999999999998</v>
      </c>
      <c r="Q22" s="9">
        <v>24.727</v>
      </c>
      <c r="R22" s="9">
        <v>1.1859999999999999</v>
      </c>
      <c r="S22" s="10">
        <v>100</v>
      </c>
      <c r="T22" s="10">
        <v>0</v>
      </c>
      <c r="U22" s="10">
        <v>100</v>
      </c>
      <c r="V22" s="10">
        <v>100</v>
      </c>
    </row>
    <row r="23" spans="1:22" x14ac:dyDescent="0.35">
      <c r="A23" s="6" t="s">
        <v>19</v>
      </c>
      <c r="B23" s="6" t="s">
        <v>13</v>
      </c>
      <c r="C23" s="7">
        <v>455551457.30000001</v>
      </c>
      <c r="D23" s="8">
        <v>-5.8049999999999997</v>
      </c>
      <c r="E23" s="7">
        <v>19019865.452</v>
      </c>
      <c r="F23" s="8">
        <v>-9.7430000000000003</v>
      </c>
      <c r="G23" s="9">
        <v>23.951000000000001</v>
      </c>
      <c r="H23" s="9">
        <v>1.0009999999999999</v>
      </c>
      <c r="I23" s="10">
        <v>99.89</v>
      </c>
      <c r="J23" s="8">
        <v>-7.5999999999999998E-2</v>
      </c>
      <c r="K23" s="10">
        <v>82.198999999999998</v>
      </c>
      <c r="L23" s="10">
        <v>86.712999999999994</v>
      </c>
      <c r="M23" s="7">
        <v>1743992749.734</v>
      </c>
      <c r="N23" s="10">
        <v>6.1159999999999997</v>
      </c>
      <c r="O23" s="7">
        <v>74302366.127000004</v>
      </c>
      <c r="P23" s="10">
        <v>1.548</v>
      </c>
      <c r="Q23" s="9">
        <v>23.472000000000001</v>
      </c>
      <c r="R23" s="9">
        <v>1.0109999999999999</v>
      </c>
      <c r="S23" s="10">
        <v>99.914000000000001</v>
      </c>
      <c r="T23" s="8">
        <v>-2.7E-2</v>
      </c>
      <c r="U23" s="10">
        <v>83.352999999999994</v>
      </c>
      <c r="V23" s="10">
        <v>87.811999999999998</v>
      </c>
    </row>
    <row r="24" spans="1:22" x14ac:dyDescent="0.35">
      <c r="A24" s="6" t="s">
        <v>19</v>
      </c>
      <c r="B24" s="6" t="s">
        <v>14</v>
      </c>
      <c r="C24" s="7">
        <v>98657029.956</v>
      </c>
      <c r="D24" s="10">
        <v>0.91600000000000004</v>
      </c>
      <c r="E24" s="7">
        <v>2914492.6880000001</v>
      </c>
      <c r="F24" s="8">
        <v>-1.8480000000000001</v>
      </c>
      <c r="G24" s="9">
        <v>33.85</v>
      </c>
      <c r="H24" s="9">
        <v>0.92700000000000005</v>
      </c>
      <c r="I24" s="10">
        <v>98.441999999999993</v>
      </c>
      <c r="J24" s="10">
        <v>0.82299999999999995</v>
      </c>
      <c r="K24" s="10">
        <v>17.800999999999998</v>
      </c>
      <c r="L24" s="10">
        <v>13.287000000000001</v>
      </c>
      <c r="M24" s="7">
        <v>348311542.15799999</v>
      </c>
      <c r="N24" s="10">
        <v>25.553000000000001</v>
      </c>
      <c r="O24" s="7">
        <v>10313333.316</v>
      </c>
      <c r="P24" s="10">
        <v>22.375</v>
      </c>
      <c r="Q24" s="9">
        <v>33.773000000000003</v>
      </c>
      <c r="R24" s="9">
        <v>0.85499999999999998</v>
      </c>
      <c r="S24" s="10">
        <v>97.983000000000004</v>
      </c>
      <c r="T24" s="10">
        <v>1.5720000000000001</v>
      </c>
      <c r="U24" s="10">
        <v>16.646999999999998</v>
      </c>
      <c r="V24" s="10">
        <v>12.188000000000001</v>
      </c>
    </row>
    <row r="25" spans="1:22" x14ac:dyDescent="0.35">
      <c r="A25" s="6" t="s">
        <v>19</v>
      </c>
      <c r="B25" s="6" t="s">
        <v>15</v>
      </c>
      <c r="C25" s="7">
        <v>93795806.467999995</v>
      </c>
      <c r="D25" s="10">
        <v>1.6879999999999999</v>
      </c>
      <c r="E25" s="7">
        <v>2791965.5929999999</v>
      </c>
      <c r="F25" s="8">
        <v>-1.1060000000000001</v>
      </c>
      <c r="G25" s="9">
        <v>33.594999999999999</v>
      </c>
      <c r="H25" s="9">
        <v>0.92300000000000004</v>
      </c>
      <c r="I25" s="10">
        <v>98.328999999999994</v>
      </c>
      <c r="J25" s="10">
        <v>0.78300000000000003</v>
      </c>
      <c r="K25" s="10">
        <v>16.923999999999999</v>
      </c>
      <c r="L25" s="10">
        <v>12.728999999999999</v>
      </c>
      <c r="M25" s="7">
        <v>328732493.94999999</v>
      </c>
      <c r="N25" s="10">
        <v>26.901</v>
      </c>
      <c r="O25" s="7">
        <v>9807571.1300000008</v>
      </c>
      <c r="P25" s="10">
        <v>23.521000000000001</v>
      </c>
      <c r="Q25" s="9">
        <v>33.518000000000001</v>
      </c>
      <c r="R25" s="9">
        <v>0.89300000000000002</v>
      </c>
      <c r="S25" s="10">
        <v>97.873000000000005</v>
      </c>
      <c r="T25" s="10">
        <v>1.6439999999999999</v>
      </c>
      <c r="U25" s="10">
        <v>15.712</v>
      </c>
      <c r="V25" s="10">
        <v>11.590999999999999</v>
      </c>
    </row>
    <row r="26" spans="1:22" x14ac:dyDescent="0.35">
      <c r="A26" s="6" t="s">
        <v>19</v>
      </c>
      <c r="B26" s="6" t="s">
        <v>16</v>
      </c>
      <c r="C26" s="7">
        <v>4861223.4890000001</v>
      </c>
      <c r="D26" s="8">
        <v>-11.972</v>
      </c>
      <c r="E26" s="7">
        <v>122527.095</v>
      </c>
      <c r="F26" s="8">
        <v>-16.181999999999999</v>
      </c>
      <c r="G26" s="9">
        <v>39.674999999999997</v>
      </c>
      <c r="H26" s="9">
        <v>1.8979999999999999</v>
      </c>
      <c r="I26" s="10">
        <v>78.313000000000002</v>
      </c>
      <c r="J26" s="10">
        <v>1.5740000000000001</v>
      </c>
      <c r="K26" s="10">
        <v>0.877</v>
      </c>
      <c r="L26" s="10">
        <v>0.55900000000000005</v>
      </c>
      <c r="M26" s="7">
        <v>19579048.208000001</v>
      </c>
      <c r="N26" s="10">
        <v>6.5389999999999997</v>
      </c>
      <c r="O26" s="7">
        <v>505762.18599999999</v>
      </c>
      <c r="P26" s="10">
        <v>3.7120000000000002</v>
      </c>
      <c r="Q26" s="9">
        <v>38.712000000000003</v>
      </c>
      <c r="R26" s="9">
        <v>1.0269999999999999</v>
      </c>
      <c r="S26" s="10">
        <v>76.772999999999996</v>
      </c>
      <c r="T26" s="8">
        <v>-1.0780000000000001</v>
      </c>
      <c r="U26" s="10">
        <v>0.93600000000000005</v>
      </c>
      <c r="V26" s="10">
        <v>0.59799999999999998</v>
      </c>
    </row>
    <row r="27" spans="1:22" x14ac:dyDescent="0.35">
      <c r="A27" s="6" t="s">
        <v>20</v>
      </c>
      <c r="B27" s="6" t="s">
        <v>12</v>
      </c>
      <c r="C27" s="7">
        <v>1128759583.237</v>
      </c>
      <c r="D27" s="8">
        <v>-0.80700000000000005</v>
      </c>
      <c r="E27" s="7">
        <v>40651221.795000002</v>
      </c>
      <c r="F27" s="8">
        <v>-4.5209999999999999</v>
      </c>
      <c r="G27" s="9">
        <v>27.766999999999999</v>
      </c>
      <c r="H27" s="9">
        <v>1.04</v>
      </c>
      <c r="I27" s="10">
        <v>100</v>
      </c>
      <c r="J27" s="10">
        <v>0</v>
      </c>
      <c r="K27" s="10">
        <v>100</v>
      </c>
      <c r="L27" s="10">
        <v>100</v>
      </c>
      <c r="M27" s="7">
        <v>4213671972.2509999</v>
      </c>
      <c r="N27" s="10">
        <v>5.35</v>
      </c>
      <c r="O27" s="7">
        <v>154737704.58899999</v>
      </c>
      <c r="P27" s="10">
        <v>1.845</v>
      </c>
      <c r="Q27" s="9">
        <v>27.231000000000002</v>
      </c>
      <c r="R27" s="9">
        <v>0.90600000000000003</v>
      </c>
      <c r="S27" s="10">
        <v>100</v>
      </c>
      <c r="T27" s="10">
        <v>0</v>
      </c>
      <c r="U27" s="10">
        <v>100</v>
      </c>
      <c r="V27" s="10">
        <v>100</v>
      </c>
    </row>
    <row r="28" spans="1:22" x14ac:dyDescent="0.35">
      <c r="A28" s="6" t="s">
        <v>20</v>
      </c>
      <c r="B28" s="6" t="s">
        <v>13</v>
      </c>
      <c r="C28" s="7">
        <v>920547681.28199995</v>
      </c>
      <c r="D28" s="8">
        <v>-2.7250000000000001</v>
      </c>
      <c r="E28" s="7">
        <v>34333531.186999999</v>
      </c>
      <c r="F28" s="8">
        <v>-6.6319999999999997</v>
      </c>
      <c r="G28" s="9">
        <v>26.812000000000001</v>
      </c>
      <c r="H28" s="9">
        <v>1.077</v>
      </c>
      <c r="I28" s="10">
        <v>99.992999999999995</v>
      </c>
      <c r="J28" s="10">
        <v>5.0000000000000001E-3</v>
      </c>
      <c r="K28" s="10">
        <v>81.554000000000002</v>
      </c>
      <c r="L28" s="10">
        <v>84.459000000000003</v>
      </c>
      <c r="M28" s="7">
        <v>3514547683.7880001</v>
      </c>
      <c r="N28" s="10">
        <v>1.8759999999999999</v>
      </c>
      <c r="O28" s="7">
        <v>134018779.368</v>
      </c>
      <c r="P28" s="8">
        <v>-1.26</v>
      </c>
      <c r="Q28" s="9">
        <v>26.224</v>
      </c>
      <c r="R28" s="9">
        <v>0.80700000000000005</v>
      </c>
      <c r="S28" s="10">
        <v>99.975999999999999</v>
      </c>
      <c r="T28" s="10">
        <v>1.4E-2</v>
      </c>
      <c r="U28" s="10">
        <v>83.408000000000001</v>
      </c>
      <c r="V28" s="10">
        <v>86.61</v>
      </c>
    </row>
    <row r="29" spans="1:22" x14ac:dyDescent="0.35">
      <c r="A29" s="6" t="s">
        <v>20</v>
      </c>
      <c r="B29" s="6" t="s">
        <v>14</v>
      </c>
      <c r="C29" s="7">
        <v>208211901.95500001</v>
      </c>
      <c r="D29" s="10">
        <v>8.6679999999999993</v>
      </c>
      <c r="E29" s="7">
        <v>6317690.608</v>
      </c>
      <c r="F29" s="10">
        <v>8.8550000000000004</v>
      </c>
      <c r="G29" s="9">
        <v>32.957000000000001</v>
      </c>
      <c r="H29" s="11">
        <v>-5.7000000000000002E-2</v>
      </c>
      <c r="I29" s="10">
        <v>99.65</v>
      </c>
      <c r="J29" s="10">
        <v>0.41799999999999998</v>
      </c>
      <c r="K29" s="10">
        <v>18.446000000000002</v>
      </c>
      <c r="L29" s="10">
        <v>15.541</v>
      </c>
      <c r="M29" s="7">
        <v>699124288.46200001</v>
      </c>
      <c r="N29" s="10">
        <v>27.152000000000001</v>
      </c>
      <c r="O29" s="7">
        <v>20718925.221000001</v>
      </c>
      <c r="P29" s="10">
        <v>27.84</v>
      </c>
      <c r="Q29" s="9">
        <v>33.743000000000002</v>
      </c>
      <c r="R29" s="11">
        <v>-0.183</v>
      </c>
      <c r="S29" s="10">
        <v>99.436999999999998</v>
      </c>
      <c r="T29" s="10">
        <v>0.92300000000000004</v>
      </c>
      <c r="U29" s="10">
        <v>16.591999999999999</v>
      </c>
      <c r="V29" s="10">
        <v>13.39</v>
      </c>
    </row>
    <row r="30" spans="1:22" x14ac:dyDescent="0.35">
      <c r="A30" s="6" t="s">
        <v>20</v>
      </c>
      <c r="B30" s="6" t="s">
        <v>15</v>
      </c>
      <c r="C30" s="7">
        <v>200081579.384</v>
      </c>
      <c r="D30" s="10">
        <v>9.4610000000000003</v>
      </c>
      <c r="E30" s="7">
        <v>6121930.2560000001</v>
      </c>
      <c r="F30" s="10">
        <v>9.5830000000000002</v>
      </c>
      <c r="G30" s="9">
        <v>32.683</v>
      </c>
      <c r="H30" s="11">
        <v>-3.5999999999999997E-2</v>
      </c>
      <c r="I30" s="10">
        <v>99.622</v>
      </c>
      <c r="J30" s="10">
        <v>0.501</v>
      </c>
      <c r="K30" s="10">
        <v>17.725999999999999</v>
      </c>
      <c r="L30" s="10">
        <v>15.06</v>
      </c>
      <c r="M30" s="7">
        <v>667412945.11600006</v>
      </c>
      <c r="N30" s="10">
        <v>29.233000000000001</v>
      </c>
      <c r="O30" s="7">
        <v>19950703.243999999</v>
      </c>
      <c r="P30" s="10">
        <v>29.85</v>
      </c>
      <c r="Q30" s="9">
        <v>33.453000000000003</v>
      </c>
      <c r="R30" s="11">
        <v>-0.16</v>
      </c>
      <c r="S30" s="10">
        <v>99.376000000000005</v>
      </c>
      <c r="T30" s="10">
        <v>1.1859999999999999</v>
      </c>
      <c r="U30" s="10">
        <v>15.839</v>
      </c>
      <c r="V30" s="10">
        <v>12.893000000000001</v>
      </c>
    </row>
    <row r="31" spans="1:22" x14ac:dyDescent="0.35">
      <c r="A31" s="6" t="s">
        <v>20</v>
      </c>
      <c r="B31" s="6" t="s">
        <v>16</v>
      </c>
      <c r="C31" s="7">
        <v>8130322.5700000003</v>
      </c>
      <c r="D31" s="8">
        <v>-7.7839999999999998</v>
      </c>
      <c r="E31" s="7">
        <v>195760.35200000001</v>
      </c>
      <c r="F31" s="8">
        <v>-9.8559999999999999</v>
      </c>
      <c r="G31" s="9">
        <v>41.531999999999996</v>
      </c>
      <c r="H31" s="9">
        <v>0.93300000000000005</v>
      </c>
      <c r="I31" s="10">
        <v>80.510999999999996</v>
      </c>
      <c r="J31" s="8">
        <v>-1.073</v>
      </c>
      <c r="K31" s="10">
        <v>0.72</v>
      </c>
      <c r="L31" s="10">
        <v>0.48199999999999998</v>
      </c>
      <c r="M31" s="7">
        <v>31711343.346999999</v>
      </c>
      <c r="N31" s="8">
        <v>-5.0330000000000004</v>
      </c>
      <c r="O31" s="7">
        <v>768221.978</v>
      </c>
      <c r="P31" s="8">
        <v>-8.8059999999999992</v>
      </c>
      <c r="Q31" s="9">
        <v>41.279000000000003</v>
      </c>
      <c r="R31" s="9">
        <v>1.64</v>
      </c>
      <c r="S31" s="10">
        <v>80.900999999999996</v>
      </c>
      <c r="T31" s="8">
        <v>-2.5609999999999999</v>
      </c>
      <c r="U31" s="10">
        <v>0.753</v>
      </c>
      <c r="V31" s="10">
        <v>0.497</v>
      </c>
    </row>
    <row r="32" spans="1:22" x14ac:dyDescent="0.35">
      <c r="A32" s="6" t="s">
        <v>21</v>
      </c>
      <c r="B32" s="6" t="s">
        <v>12</v>
      </c>
      <c r="C32" s="7">
        <v>397603277.33399999</v>
      </c>
      <c r="D32" s="8">
        <v>-9.0250000000000004</v>
      </c>
      <c r="E32" s="7">
        <v>15757850.854</v>
      </c>
      <c r="F32" s="8">
        <v>-11.932</v>
      </c>
      <c r="G32" s="9">
        <v>25.231999999999999</v>
      </c>
      <c r="H32" s="9">
        <v>0.80600000000000005</v>
      </c>
      <c r="I32" s="10">
        <v>100</v>
      </c>
      <c r="J32" s="10">
        <v>0</v>
      </c>
      <c r="K32" s="10">
        <v>100</v>
      </c>
      <c r="L32" s="10">
        <v>100</v>
      </c>
      <c r="M32" s="7">
        <v>1499354226.349</v>
      </c>
      <c r="N32" s="10">
        <v>1.6040000000000001</v>
      </c>
      <c r="O32" s="7">
        <v>60840830.428000003</v>
      </c>
      <c r="P32" s="8">
        <v>-1.601</v>
      </c>
      <c r="Q32" s="9">
        <v>24.643999999999998</v>
      </c>
      <c r="R32" s="9">
        <v>0.77800000000000002</v>
      </c>
      <c r="S32" s="10">
        <v>100</v>
      </c>
      <c r="T32" s="10">
        <v>0</v>
      </c>
      <c r="U32" s="10">
        <v>100</v>
      </c>
      <c r="V32" s="10">
        <v>100</v>
      </c>
    </row>
    <row r="33" spans="1:22" x14ac:dyDescent="0.35">
      <c r="A33" s="6" t="s">
        <v>21</v>
      </c>
      <c r="B33" s="6" t="s">
        <v>13</v>
      </c>
      <c r="C33" s="7">
        <v>340027152.10000002</v>
      </c>
      <c r="D33" s="8">
        <v>-10.298</v>
      </c>
      <c r="E33" s="7">
        <v>13935774.375</v>
      </c>
      <c r="F33" s="8">
        <v>-13.106</v>
      </c>
      <c r="G33" s="9">
        <v>24.4</v>
      </c>
      <c r="H33" s="9">
        <v>0.76400000000000001</v>
      </c>
      <c r="I33" s="10">
        <v>99.944000000000003</v>
      </c>
      <c r="J33" s="10">
        <v>7.0000000000000001E-3</v>
      </c>
      <c r="K33" s="10">
        <v>85.519000000000005</v>
      </c>
      <c r="L33" s="10">
        <v>88.436999999999998</v>
      </c>
      <c r="M33" s="7">
        <v>1306205470.6329999</v>
      </c>
      <c r="N33" s="8">
        <v>-0.29699999999999999</v>
      </c>
      <c r="O33" s="7">
        <v>54676015.751999997</v>
      </c>
      <c r="P33" s="8">
        <v>-3.157</v>
      </c>
      <c r="Q33" s="9">
        <v>23.89</v>
      </c>
      <c r="R33" s="9">
        <v>0.68500000000000005</v>
      </c>
      <c r="S33" s="10">
        <v>99.808999999999997</v>
      </c>
      <c r="T33" s="8">
        <v>-2E-3</v>
      </c>
      <c r="U33" s="10">
        <v>87.117999999999995</v>
      </c>
      <c r="V33" s="10">
        <v>89.867000000000004</v>
      </c>
    </row>
    <row r="34" spans="1:22" x14ac:dyDescent="0.35">
      <c r="A34" s="6" t="s">
        <v>21</v>
      </c>
      <c r="B34" s="6" t="s">
        <v>14</v>
      </c>
      <c r="C34" s="7">
        <v>57576125.233999997</v>
      </c>
      <c r="D34" s="8">
        <v>-0.70099999999999996</v>
      </c>
      <c r="E34" s="7">
        <v>1822076.48</v>
      </c>
      <c r="F34" s="8">
        <v>-1.79</v>
      </c>
      <c r="G34" s="9">
        <v>31.599</v>
      </c>
      <c r="H34" s="9">
        <v>0.34599999999999997</v>
      </c>
      <c r="I34" s="10">
        <v>98.393000000000001</v>
      </c>
      <c r="J34" s="10">
        <v>0.315</v>
      </c>
      <c r="K34" s="10">
        <v>14.481</v>
      </c>
      <c r="L34" s="10">
        <v>11.563000000000001</v>
      </c>
      <c r="M34" s="7">
        <v>193148755.715</v>
      </c>
      <c r="N34" s="10">
        <v>16.646999999999998</v>
      </c>
      <c r="O34" s="7">
        <v>6164814.6770000001</v>
      </c>
      <c r="P34" s="10">
        <v>14.753</v>
      </c>
      <c r="Q34" s="9">
        <v>31.331</v>
      </c>
      <c r="R34" s="9">
        <v>0.50900000000000001</v>
      </c>
      <c r="S34" s="10">
        <v>98.093999999999994</v>
      </c>
      <c r="T34" s="10">
        <v>0.72399999999999998</v>
      </c>
      <c r="U34" s="10">
        <v>12.882</v>
      </c>
      <c r="V34" s="10">
        <v>10.132999999999999</v>
      </c>
    </row>
    <row r="35" spans="1:22" x14ac:dyDescent="0.35">
      <c r="A35" s="6" t="s">
        <v>21</v>
      </c>
      <c r="B35" s="6" t="s">
        <v>15</v>
      </c>
      <c r="C35" s="7">
        <v>55557229.531000003</v>
      </c>
      <c r="D35" s="10">
        <v>3.9E-2</v>
      </c>
      <c r="E35" s="7">
        <v>1768569.9</v>
      </c>
      <c r="F35" s="8">
        <v>-1.385</v>
      </c>
      <c r="G35" s="9">
        <v>31.414000000000001</v>
      </c>
      <c r="H35" s="9">
        <v>0.44700000000000001</v>
      </c>
      <c r="I35" s="10">
        <v>98.338999999999999</v>
      </c>
      <c r="J35" s="10">
        <v>0.379</v>
      </c>
      <c r="K35" s="10">
        <v>13.973000000000001</v>
      </c>
      <c r="L35" s="10">
        <v>11.223000000000001</v>
      </c>
      <c r="M35" s="7">
        <v>184908847.72400001</v>
      </c>
      <c r="N35" s="10">
        <v>18.032</v>
      </c>
      <c r="O35" s="7">
        <v>5949863.852</v>
      </c>
      <c r="P35" s="10">
        <v>15.723000000000001</v>
      </c>
      <c r="Q35" s="9">
        <v>31.077999999999999</v>
      </c>
      <c r="R35" s="9">
        <v>0.60799999999999998</v>
      </c>
      <c r="S35" s="10">
        <v>97.870999999999995</v>
      </c>
      <c r="T35" s="10">
        <v>0.83499999999999996</v>
      </c>
      <c r="U35" s="10">
        <v>12.333</v>
      </c>
      <c r="V35" s="10">
        <v>9.7789999999999999</v>
      </c>
    </row>
    <row r="36" spans="1:22" x14ac:dyDescent="0.35">
      <c r="A36" s="6" t="s">
        <v>21</v>
      </c>
      <c r="B36" s="6" t="s">
        <v>16</v>
      </c>
      <c r="C36" s="7">
        <v>2018895.703</v>
      </c>
      <c r="D36" s="8">
        <v>-17.486999999999998</v>
      </c>
      <c r="E36" s="7">
        <v>53506.58</v>
      </c>
      <c r="F36" s="8">
        <v>-13.519</v>
      </c>
      <c r="G36" s="9">
        <v>37.731999999999999</v>
      </c>
      <c r="H36" s="11">
        <v>-1.8140000000000001</v>
      </c>
      <c r="I36" s="10">
        <v>75.894999999999996</v>
      </c>
      <c r="J36" s="10">
        <v>0.05</v>
      </c>
      <c r="K36" s="10">
        <v>0.50800000000000001</v>
      </c>
      <c r="L36" s="10">
        <v>0.34</v>
      </c>
      <c r="M36" s="7">
        <v>8239907.9910000004</v>
      </c>
      <c r="N36" s="8">
        <v>-7.6680000000000001</v>
      </c>
      <c r="O36" s="7">
        <v>214950.82500000001</v>
      </c>
      <c r="P36" s="8">
        <v>-6.8570000000000002</v>
      </c>
      <c r="Q36" s="9">
        <v>38.334000000000003</v>
      </c>
      <c r="R36" s="11">
        <v>-0.33700000000000002</v>
      </c>
      <c r="S36" s="10">
        <v>74.040000000000006</v>
      </c>
      <c r="T36" s="8">
        <v>-3.2450000000000001</v>
      </c>
      <c r="U36" s="10">
        <v>0.55000000000000004</v>
      </c>
      <c r="V36" s="10">
        <v>0.35299999999999998</v>
      </c>
    </row>
    <row r="37" spans="1:22" x14ac:dyDescent="0.35">
      <c r="A37" s="6" t="s">
        <v>22</v>
      </c>
      <c r="B37" s="6" t="s">
        <v>12</v>
      </c>
      <c r="C37" s="7">
        <v>1383000788.7550001</v>
      </c>
      <c r="D37" s="8">
        <v>-10.484</v>
      </c>
      <c r="E37" s="7">
        <v>49914472.487999998</v>
      </c>
      <c r="F37" s="8">
        <v>-10.377000000000001</v>
      </c>
      <c r="G37" s="9">
        <v>27.707000000000001</v>
      </c>
      <c r="H37" s="11">
        <v>-3.3000000000000002E-2</v>
      </c>
      <c r="I37" s="10">
        <v>100</v>
      </c>
      <c r="J37" s="10">
        <v>0</v>
      </c>
      <c r="K37" s="10">
        <v>100</v>
      </c>
      <c r="L37" s="10">
        <v>100</v>
      </c>
      <c r="M37" s="7">
        <v>5195017615.6479998</v>
      </c>
      <c r="N37" s="10">
        <v>4.38</v>
      </c>
      <c r="O37" s="7">
        <v>187184196.667</v>
      </c>
      <c r="P37" s="10">
        <v>3.528</v>
      </c>
      <c r="Q37" s="9">
        <v>27.754000000000001</v>
      </c>
      <c r="R37" s="9">
        <v>0.22700000000000001</v>
      </c>
      <c r="S37" s="10">
        <v>100</v>
      </c>
      <c r="T37" s="10">
        <v>0</v>
      </c>
      <c r="U37" s="10">
        <v>100</v>
      </c>
      <c r="V37" s="10">
        <v>100</v>
      </c>
    </row>
    <row r="38" spans="1:22" x14ac:dyDescent="0.35">
      <c r="A38" s="6" t="s">
        <v>22</v>
      </c>
      <c r="B38" s="6" t="s">
        <v>13</v>
      </c>
      <c r="C38" s="7">
        <v>1028438365.529</v>
      </c>
      <c r="D38" s="8">
        <v>-10.877000000000001</v>
      </c>
      <c r="E38" s="7">
        <v>38371010.218999997</v>
      </c>
      <c r="F38" s="8">
        <v>-13.173999999999999</v>
      </c>
      <c r="G38" s="9">
        <v>26.802</v>
      </c>
      <c r="H38" s="9">
        <v>0.69</v>
      </c>
      <c r="I38" s="10">
        <v>99.102000000000004</v>
      </c>
      <c r="J38" s="8">
        <v>-0.41099999999999998</v>
      </c>
      <c r="K38" s="10">
        <v>74.363</v>
      </c>
      <c r="L38" s="10">
        <v>76.873999999999995</v>
      </c>
      <c r="M38" s="7">
        <v>3958758580.3930001</v>
      </c>
      <c r="N38" s="10">
        <v>0.30599999999999999</v>
      </c>
      <c r="O38" s="7">
        <v>149391914.46000001</v>
      </c>
      <c r="P38" s="8">
        <v>-1.2330000000000001</v>
      </c>
      <c r="Q38" s="9">
        <v>26.498999999999999</v>
      </c>
      <c r="R38" s="9">
        <v>0.40699999999999997</v>
      </c>
      <c r="S38" s="10">
        <v>99.203000000000003</v>
      </c>
      <c r="T38" s="8">
        <v>-1.2999999999999999E-2</v>
      </c>
      <c r="U38" s="10">
        <v>76.203000000000003</v>
      </c>
      <c r="V38" s="10">
        <v>79.81</v>
      </c>
    </row>
    <row r="39" spans="1:22" x14ac:dyDescent="0.35">
      <c r="A39" s="6" t="s">
        <v>22</v>
      </c>
      <c r="B39" s="6" t="s">
        <v>14</v>
      </c>
      <c r="C39" s="7">
        <v>354562423.22600001</v>
      </c>
      <c r="D39" s="8">
        <v>-9.3230000000000004</v>
      </c>
      <c r="E39" s="7">
        <v>11543462.268999999</v>
      </c>
      <c r="F39" s="10">
        <v>0.36699999999999999</v>
      </c>
      <c r="G39" s="9">
        <v>30.715</v>
      </c>
      <c r="H39" s="11">
        <v>-3.2829999999999999</v>
      </c>
      <c r="I39" s="10">
        <v>90.015000000000001</v>
      </c>
      <c r="J39" s="10">
        <v>1.468</v>
      </c>
      <c r="K39" s="10">
        <v>25.637</v>
      </c>
      <c r="L39" s="10">
        <v>23.126999999999999</v>
      </c>
      <c r="M39" s="7">
        <v>1236259035.2550001</v>
      </c>
      <c r="N39" s="10">
        <v>19.983000000000001</v>
      </c>
      <c r="O39" s="7">
        <v>37792282.207000002</v>
      </c>
      <c r="P39" s="10">
        <v>27.902999999999999</v>
      </c>
      <c r="Q39" s="9">
        <v>32.712000000000003</v>
      </c>
      <c r="R39" s="11">
        <v>-2.1589999999999998</v>
      </c>
      <c r="S39" s="10">
        <v>89.462999999999994</v>
      </c>
      <c r="T39" s="10">
        <v>1.599</v>
      </c>
      <c r="U39" s="10">
        <v>23.797000000000001</v>
      </c>
      <c r="V39" s="10">
        <v>20.190000000000001</v>
      </c>
    </row>
    <row r="40" spans="1:22" x14ac:dyDescent="0.35">
      <c r="A40" s="6" t="s">
        <v>22</v>
      </c>
      <c r="B40" s="6" t="s">
        <v>15</v>
      </c>
      <c r="C40" s="7">
        <v>332120572.33499998</v>
      </c>
      <c r="D40" s="8">
        <v>-8.1969999999999992</v>
      </c>
      <c r="E40" s="7">
        <v>11026922.426999999</v>
      </c>
      <c r="F40" s="10">
        <v>1.8560000000000001</v>
      </c>
      <c r="G40" s="9">
        <v>30.119</v>
      </c>
      <c r="H40" s="11">
        <v>-3.298</v>
      </c>
      <c r="I40" s="10">
        <v>89.685000000000002</v>
      </c>
      <c r="J40" s="10">
        <v>1.6040000000000001</v>
      </c>
      <c r="K40" s="10">
        <v>24.015000000000001</v>
      </c>
      <c r="L40" s="10">
        <v>22.091999999999999</v>
      </c>
      <c r="M40" s="7">
        <v>1136889330.6300001</v>
      </c>
      <c r="N40" s="10">
        <v>22.07</v>
      </c>
      <c r="O40" s="7">
        <v>35519657.534000002</v>
      </c>
      <c r="P40" s="10">
        <v>30.356000000000002</v>
      </c>
      <c r="Q40" s="9">
        <v>32.006999999999998</v>
      </c>
      <c r="R40" s="11">
        <v>-2.173</v>
      </c>
      <c r="S40" s="10">
        <v>88.879000000000005</v>
      </c>
      <c r="T40" s="10">
        <v>1.8109999999999999</v>
      </c>
      <c r="U40" s="10">
        <v>21.884</v>
      </c>
      <c r="V40" s="10">
        <v>18.975999999999999</v>
      </c>
    </row>
    <row r="41" spans="1:22" x14ac:dyDescent="0.35">
      <c r="A41" s="6" t="s">
        <v>22</v>
      </c>
      <c r="B41" s="6" t="s">
        <v>16</v>
      </c>
      <c r="C41" s="7">
        <v>22441850.890999999</v>
      </c>
      <c r="D41" s="8">
        <v>-23.256</v>
      </c>
      <c r="E41" s="7">
        <v>516539.842</v>
      </c>
      <c r="F41" s="8">
        <v>-23.501000000000001</v>
      </c>
      <c r="G41" s="9">
        <v>43.447000000000003</v>
      </c>
      <c r="H41" s="9">
        <v>0.13900000000000001</v>
      </c>
      <c r="I41" s="10">
        <v>72.274000000000001</v>
      </c>
      <c r="J41" s="8">
        <v>-2.1709999999999998</v>
      </c>
      <c r="K41" s="10">
        <v>1.623</v>
      </c>
      <c r="L41" s="10">
        <v>1.0349999999999999</v>
      </c>
      <c r="M41" s="7">
        <v>99369704.625</v>
      </c>
      <c r="N41" s="10">
        <v>0.35499999999999998</v>
      </c>
      <c r="O41" s="7">
        <v>2272624.673</v>
      </c>
      <c r="P41" s="8">
        <v>-1.165</v>
      </c>
      <c r="Q41" s="9">
        <v>43.725000000000001</v>
      </c>
      <c r="R41" s="9">
        <v>0.66300000000000003</v>
      </c>
      <c r="S41" s="10">
        <v>73.19</v>
      </c>
      <c r="T41" s="8">
        <v>-0.96799999999999997</v>
      </c>
      <c r="U41" s="10">
        <v>1.913</v>
      </c>
      <c r="V41" s="10">
        <v>1.214</v>
      </c>
    </row>
    <row r="42" spans="1:22" x14ac:dyDescent="0.35">
      <c r="A42" s="6" t="s">
        <v>23</v>
      </c>
      <c r="B42" s="6" t="s">
        <v>12</v>
      </c>
      <c r="C42" s="7">
        <v>101253236.162</v>
      </c>
      <c r="D42" s="8">
        <v>-22.541</v>
      </c>
      <c r="E42" s="7">
        <v>2864525.18</v>
      </c>
      <c r="F42" s="8">
        <v>-24.975999999999999</v>
      </c>
      <c r="G42" s="9">
        <v>35.347000000000001</v>
      </c>
      <c r="H42" s="9">
        <v>1.111</v>
      </c>
      <c r="I42" s="10">
        <v>100</v>
      </c>
      <c r="J42" s="10">
        <v>0</v>
      </c>
      <c r="K42" s="10">
        <v>100</v>
      </c>
      <c r="L42" s="10">
        <v>100</v>
      </c>
      <c r="M42" s="7">
        <v>396448473.23799998</v>
      </c>
      <c r="N42" s="8">
        <v>-1.657</v>
      </c>
      <c r="O42" s="7">
        <v>11383211.202</v>
      </c>
      <c r="P42" s="8">
        <v>-5.649</v>
      </c>
      <c r="Q42" s="9">
        <v>34.826999999999998</v>
      </c>
      <c r="R42" s="9">
        <v>1.413</v>
      </c>
      <c r="S42" s="10">
        <v>100</v>
      </c>
      <c r="T42" s="10">
        <v>0</v>
      </c>
      <c r="U42" s="10">
        <v>100</v>
      </c>
      <c r="V42" s="10">
        <v>100</v>
      </c>
    </row>
    <row r="43" spans="1:22" x14ac:dyDescent="0.35">
      <c r="A43" s="6" t="s">
        <v>23</v>
      </c>
      <c r="B43" s="6" t="s">
        <v>13</v>
      </c>
      <c r="C43" s="7">
        <v>75752458.361000001</v>
      </c>
      <c r="D43" s="8">
        <v>-22.271999999999998</v>
      </c>
      <c r="E43" s="7">
        <v>2207803.8190000001</v>
      </c>
      <c r="F43" s="8">
        <v>-24.829000000000001</v>
      </c>
      <c r="G43" s="9">
        <v>34.311</v>
      </c>
      <c r="H43" s="9">
        <v>1.129</v>
      </c>
      <c r="I43" s="10">
        <v>99.165999999999997</v>
      </c>
      <c r="J43" s="8">
        <v>-0.374</v>
      </c>
      <c r="K43" s="10">
        <v>74.814999999999998</v>
      </c>
      <c r="L43" s="10">
        <v>77.073999999999998</v>
      </c>
      <c r="M43" s="7">
        <v>304177645.22299999</v>
      </c>
      <c r="N43" s="8">
        <v>-4.984</v>
      </c>
      <c r="O43" s="7">
        <v>8991635.7090000007</v>
      </c>
      <c r="P43" s="8">
        <v>-8.7609999999999992</v>
      </c>
      <c r="Q43" s="9">
        <v>33.829000000000001</v>
      </c>
      <c r="R43" s="9">
        <v>1.345</v>
      </c>
      <c r="S43" s="10">
        <v>99.465000000000003</v>
      </c>
      <c r="T43" s="8">
        <v>-0.108</v>
      </c>
      <c r="U43" s="10">
        <v>76.725999999999999</v>
      </c>
      <c r="V43" s="10">
        <v>78.989999999999995</v>
      </c>
    </row>
    <row r="44" spans="1:22" x14ac:dyDescent="0.35">
      <c r="A44" s="6" t="s">
        <v>23</v>
      </c>
      <c r="B44" s="6" t="s">
        <v>14</v>
      </c>
      <c r="C44" s="7">
        <v>25500777.800999999</v>
      </c>
      <c r="D44" s="8">
        <v>-23.332000000000001</v>
      </c>
      <c r="E44" s="7">
        <v>656721.36100000003</v>
      </c>
      <c r="F44" s="8">
        <v>-25.466999999999999</v>
      </c>
      <c r="G44" s="9">
        <v>38.83</v>
      </c>
      <c r="H44" s="9">
        <v>1.081</v>
      </c>
      <c r="I44" s="10">
        <v>80.477999999999994</v>
      </c>
      <c r="J44" s="10">
        <v>2.59</v>
      </c>
      <c r="K44" s="10">
        <v>25.184999999999999</v>
      </c>
      <c r="L44" s="10">
        <v>22.925999999999998</v>
      </c>
      <c r="M44" s="7">
        <v>92270828.016000003</v>
      </c>
      <c r="N44" s="10">
        <v>11.175000000000001</v>
      </c>
      <c r="O44" s="7">
        <v>2391575.4929999998</v>
      </c>
      <c r="P44" s="10">
        <v>8.2289999999999992</v>
      </c>
      <c r="Q44" s="9">
        <v>38.582000000000001</v>
      </c>
      <c r="R44" s="9">
        <v>1.0229999999999999</v>
      </c>
      <c r="S44" s="10">
        <v>79.489000000000004</v>
      </c>
      <c r="T44" s="10">
        <v>1.446</v>
      </c>
      <c r="U44" s="10">
        <v>23.274000000000001</v>
      </c>
      <c r="V44" s="10">
        <v>21.01</v>
      </c>
    </row>
    <row r="45" spans="1:22" x14ac:dyDescent="0.35">
      <c r="A45" s="6" t="s">
        <v>23</v>
      </c>
      <c r="B45" s="6" t="s">
        <v>15</v>
      </c>
      <c r="C45" s="7">
        <v>23388216.048</v>
      </c>
      <c r="D45" s="8">
        <v>-22.777000000000001</v>
      </c>
      <c r="E45" s="7">
        <v>613150.31900000002</v>
      </c>
      <c r="F45" s="8">
        <v>-24.795000000000002</v>
      </c>
      <c r="G45" s="9">
        <v>38.143999999999998</v>
      </c>
      <c r="H45" s="9">
        <v>0.997</v>
      </c>
      <c r="I45" s="10">
        <v>80.343999999999994</v>
      </c>
      <c r="J45" s="10">
        <v>2.7240000000000002</v>
      </c>
      <c r="K45" s="10">
        <v>23.099</v>
      </c>
      <c r="L45" s="10">
        <v>21.405000000000001</v>
      </c>
      <c r="M45" s="7">
        <v>82711226.490999997</v>
      </c>
      <c r="N45" s="10">
        <v>13.967000000000001</v>
      </c>
      <c r="O45" s="7">
        <v>2187674.216</v>
      </c>
      <c r="P45" s="10">
        <v>10.013</v>
      </c>
      <c r="Q45" s="9">
        <v>37.808</v>
      </c>
      <c r="R45" s="9">
        <v>1.3120000000000001</v>
      </c>
      <c r="S45" s="10">
        <v>79.248999999999995</v>
      </c>
      <c r="T45" s="10">
        <v>1.468</v>
      </c>
      <c r="U45" s="10">
        <v>20.863</v>
      </c>
      <c r="V45" s="10">
        <v>19.218</v>
      </c>
    </row>
    <row r="46" spans="1:22" x14ac:dyDescent="0.35">
      <c r="A46" s="6" t="s">
        <v>23</v>
      </c>
      <c r="B46" s="6" t="s">
        <v>16</v>
      </c>
      <c r="C46" s="7">
        <v>2112561.753</v>
      </c>
      <c r="D46" s="8">
        <v>-28.988</v>
      </c>
      <c r="E46" s="7">
        <v>43571.042000000001</v>
      </c>
      <c r="F46" s="8">
        <v>-33.787999999999997</v>
      </c>
      <c r="G46" s="9">
        <v>48.484999999999999</v>
      </c>
      <c r="H46" s="9">
        <v>3.2770000000000001</v>
      </c>
      <c r="I46" s="10">
        <v>67.956000000000003</v>
      </c>
      <c r="J46" s="8">
        <v>-1.7190000000000001</v>
      </c>
      <c r="K46" s="10">
        <v>2.0859999999999999</v>
      </c>
      <c r="L46" s="10">
        <v>1.5209999999999999</v>
      </c>
      <c r="M46" s="7">
        <v>9559601.5250000004</v>
      </c>
      <c r="N46" s="8">
        <v>-8.2710000000000008</v>
      </c>
      <c r="O46" s="7">
        <v>203901.277</v>
      </c>
      <c r="P46" s="8">
        <v>-7.8170000000000002</v>
      </c>
      <c r="Q46" s="9">
        <v>46.883000000000003</v>
      </c>
      <c r="R46" s="11">
        <v>-0.23200000000000001</v>
      </c>
      <c r="S46" s="10">
        <v>68.521000000000001</v>
      </c>
      <c r="T46" s="8">
        <v>-0.93500000000000005</v>
      </c>
      <c r="U46" s="10">
        <v>2.411</v>
      </c>
      <c r="V46" s="10">
        <v>1.7909999999999999</v>
      </c>
    </row>
    <row r="47" spans="1:22" x14ac:dyDescent="0.35">
      <c r="A47" s="6" t="s">
        <v>24</v>
      </c>
      <c r="B47" s="6" t="s">
        <v>12</v>
      </c>
      <c r="C47" s="7">
        <v>450487595.35900003</v>
      </c>
      <c r="D47" s="8">
        <v>-13.661</v>
      </c>
      <c r="E47" s="7">
        <v>16337456.82</v>
      </c>
      <c r="F47" s="8">
        <v>-13.129</v>
      </c>
      <c r="G47" s="9">
        <v>27.574000000000002</v>
      </c>
      <c r="H47" s="11">
        <v>-0.17</v>
      </c>
      <c r="I47" s="10">
        <v>100</v>
      </c>
      <c r="J47" s="10">
        <v>0</v>
      </c>
      <c r="K47" s="10">
        <v>100</v>
      </c>
      <c r="L47" s="10">
        <v>100</v>
      </c>
      <c r="M47" s="7">
        <v>1755101298.8239999</v>
      </c>
      <c r="N47" s="10">
        <v>4.5439999999999996</v>
      </c>
      <c r="O47" s="7">
        <v>62928785.096000001</v>
      </c>
      <c r="P47" s="10">
        <v>3.8730000000000002</v>
      </c>
      <c r="Q47" s="9">
        <v>27.89</v>
      </c>
      <c r="R47" s="9">
        <v>0.17899999999999999</v>
      </c>
      <c r="S47" s="10">
        <v>100</v>
      </c>
      <c r="T47" s="10">
        <v>0</v>
      </c>
      <c r="U47" s="10">
        <v>100</v>
      </c>
      <c r="V47" s="10">
        <v>100</v>
      </c>
    </row>
    <row r="48" spans="1:22" x14ac:dyDescent="0.35">
      <c r="A48" s="6" t="s">
        <v>24</v>
      </c>
      <c r="B48" s="6" t="s">
        <v>13</v>
      </c>
      <c r="C48" s="7">
        <v>333779263.46799999</v>
      </c>
      <c r="D48" s="8">
        <v>-13.654</v>
      </c>
      <c r="E48" s="7">
        <v>12430102.9</v>
      </c>
      <c r="F48" s="8">
        <v>-15.77</v>
      </c>
      <c r="G48" s="9">
        <v>26.852</v>
      </c>
      <c r="H48" s="9">
        <v>0.65700000000000003</v>
      </c>
      <c r="I48" s="10">
        <v>99.597999999999999</v>
      </c>
      <c r="J48" s="10">
        <v>0.11600000000000001</v>
      </c>
      <c r="K48" s="10">
        <v>74.093000000000004</v>
      </c>
      <c r="L48" s="10">
        <v>76.084000000000003</v>
      </c>
      <c r="M48" s="7">
        <v>1326588812.224</v>
      </c>
      <c r="N48" s="10">
        <v>1.266</v>
      </c>
      <c r="O48" s="7">
        <v>49624503.234999999</v>
      </c>
      <c r="P48" s="8">
        <v>-0.44800000000000001</v>
      </c>
      <c r="Q48" s="9">
        <v>26.733000000000001</v>
      </c>
      <c r="R48" s="9">
        <v>0.45300000000000001</v>
      </c>
      <c r="S48" s="10">
        <v>99.471999999999994</v>
      </c>
      <c r="T48" s="10">
        <v>0.17</v>
      </c>
      <c r="U48" s="10">
        <v>75.584999999999994</v>
      </c>
      <c r="V48" s="10">
        <v>78.858000000000004</v>
      </c>
    </row>
    <row r="49" spans="1:22" x14ac:dyDescent="0.35">
      <c r="A49" s="6" t="s">
        <v>24</v>
      </c>
      <c r="B49" s="6" t="s">
        <v>14</v>
      </c>
      <c r="C49" s="7">
        <v>116708331.891</v>
      </c>
      <c r="D49" s="8">
        <v>-13.682</v>
      </c>
      <c r="E49" s="7">
        <v>3907353.9190000002</v>
      </c>
      <c r="F49" s="8">
        <v>-3.504</v>
      </c>
      <c r="G49" s="9">
        <v>29.869</v>
      </c>
      <c r="H49" s="11">
        <v>-3.5219999999999998</v>
      </c>
      <c r="I49" s="10">
        <v>99.197999999999993</v>
      </c>
      <c r="J49" s="10">
        <v>0.24099999999999999</v>
      </c>
      <c r="K49" s="10">
        <v>25.907</v>
      </c>
      <c r="L49" s="10">
        <v>23.917000000000002</v>
      </c>
      <c r="M49" s="7">
        <v>428512486.59899998</v>
      </c>
      <c r="N49" s="10">
        <v>16.186</v>
      </c>
      <c r="O49" s="7">
        <v>13304281.861</v>
      </c>
      <c r="P49" s="10">
        <v>23.939</v>
      </c>
      <c r="Q49" s="9">
        <v>32.209000000000003</v>
      </c>
      <c r="R49" s="11">
        <v>-2.149</v>
      </c>
      <c r="S49" s="10">
        <v>99.128</v>
      </c>
      <c r="T49" s="10">
        <v>0.35099999999999998</v>
      </c>
      <c r="U49" s="10">
        <v>24.414999999999999</v>
      </c>
      <c r="V49" s="10">
        <v>21.141999999999999</v>
      </c>
    </row>
    <row r="50" spans="1:22" x14ac:dyDescent="0.35">
      <c r="A50" s="6" t="s">
        <v>24</v>
      </c>
      <c r="B50" s="6" t="s">
        <v>15</v>
      </c>
      <c r="C50" s="7">
        <v>106314351.15800001</v>
      </c>
      <c r="D50" s="8">
        <v>-13.016999999999999</v>
      </c>
      <c r="E50" s="7">
        <v>3667925.0619999999</v>
      </c>
      <c r="F50" s="8">
        <v>-2.2149999999999999</v>
      </c>
      <c r="G50" s="9">
        <v>28.984999999999999</v>
      </c>
      <c r="H50" s="11">
        <v>-3.6</v>
      </c>
      <c r="I50" s="10">
        <v>98.804000000000002</v>
      </c>
      <c r="J50" s="10">
        <v>0.372</v>
      </c>
      <c r="K50" s="10">
        <v>23.6</v>
      </c>
      <c r="L50" s="10">
        <v>22.451000000000001</v>
      </c>
      <c r="M50" s="7">
        <v>382316508.12900001</v>
      </c>
      <c r="N50" s="10">
        <v>17.678000000000001</v>
      </c>
      <c r="O50" s="7">
        <v>12256193.799000001</v>
      </c>
      <c r="P50" s="10">
        <v>26.154</v>
      </c>
      <c r="Q50" s="9">
        <v>31.193999999999999</v>
      </c>
      <c r="R50" s="11">
        <v>-2.2469999999999999</v>
      </c>
      <c r="S50" s="10">
        <v>98.61</v>
      </c>
      <c r="T50" s="10">
        <v>0.53900000000000003</v>
      </c>
      <c r="U50" s="10">
        <v>21.783000000000001</v>
      </c>
      <c r="V50" s="10">
        <v>19.475999999999999</v>
      </c>
    </row>
    <row r="51" spans="1:22" x14ac:dyDescent="0.35">
      <c r="A51" s="6" t="s">
        <v>24</v>
      </c>
      <c r="B51" s="6" t="s">
        <v>16</v>
      </c>
      <c r="C51" s="7">
        <v>10393980.732000001</v>
      </c>
      <c r="D51" s="8">
        <v>-19.937000000000001</v>
      </c>
      <c r="E51" s="7">
        <v>239428.85699999999</v>
      </c>
      <c r="F51" s="8">
        <v>-19.724</v>
      </c>
      <c r="G51" s="9">
        <v>43.411999999999999</v>
      </c>
      <c r="H51" s="11">
        <v>-0.115</v>
      </c>
      <c r="I51" s="10">
        <v>70.522000000000006</v>
      </c>
      <c r="J51" s="8">
        <v>-1.7490000000000001</v>
      </c>
      <c r="K51" s="10">
        <v>2.3069999999999999</v>
      </c>
      <c r="L51" s="10">
        <v>1.466</v>
      </c>
      <c r="M51" s="7">
        <v>46195978.469999999</v>
      </c>
      <c r="N51" s="10">
        <v>5.1539999999999999</v>
      </c>
      <c r="O51" s="7">
        <v>1048088.061</v>
      </c>
      <c r="P51" s="10">
        <v>2.8220000000000001</v>
      </c>
      <c r="Q51" s="9">
        <v>44.076000000000001</v>
      </c>
      <c r="R51" s="9">
        <v>0.97699999999999998</v>
      </c>
      <c r="S51" s="10">
        <v>70.698999999999998</v>
      </c>
      <c r="T51" s="8">
        <v>-1.258</v>
      </c>
      <c r="U51" s="10">
        <v>2.6320000000000001</v>
      </c>
      <c r="V51" s="10">
        <v>1.6659999999999999</v>
      </c>
    </row>
    <row r="52" spans="1:22" x14ac:dyDescent="0.35">
      <c r="A52" s="6" t="s">
        <v>25</v>
      </c>
      <c r="B52" s="6" t="s">
        <v>12</v>
      </c>
      <c r="C52" s="7">
        <v>255216216.49399999</v>
      </c>
      <c r="D52" s="8">
        <v>-1.385</v>
      </c>
      <c r="E52" s="7">
        <v>10412308.221999999</v>
      </c>
      <c r="F52" s="8">
        <v>-8.234</v>
      </c>
      <c r="G52" s="9">
        <v>24.510999999999999</v>
      </c>
      <c r="H52" s="9">
        <v>1.702</v>
      </c>
      <c r="I52" s="10">
        <v>100</v>
      </c>
      <c r="J52" s="10">
        <v>0</v>
      </c>
      <c r="K52" s="10">
        <v>100</v>
      </c>
      <c r="L52" s="10">
        <v>100</v>
      </c>
      <c r="M52" s="7">
        <v>941459824.10000002</v>
      </c>
      <c r="N52" s="10">
        <v>12.151</v>
      </c>
      <c r="O52" s="7">
        <v>40075305.454000004</v>
      </c>
      <c r="P52" s="10">
        <v>5.516</v>
      </c>
      <c r="Q52" s="9">
        <v>23.492000000000001</v>
      </c>
      <c r="R52" s="9">
        <v>1.39</v>
      </c>
      <c r="S52" s="10">
        <v>100</v>
      </c>
      <c r="T52" s="10">
        <v>0</v>
      </c>
      <c r="U52" s="10">
        <v>100</v>
      </c>
      <c r="V52" s="10">
        <v>100</v>
      </c>
    </row>
    <row r="53" spans="1:22" x14ac:dyDescent="0.35">
      <c r="A53" s="6" t="s">
        <v>25</v>
      </c>
      <c r="B53" s="6" t="s">
        <v>13</v>
      </c>
      <c r="C53" s="7">
        <v>177728320.29100001</v>
      </c>
      <c r="D53" s="8">
        <v>-6.3559999999999999</v>
      </c>
      <c r="E53" s="7">
        <v>8283245.75</v>
      </c>
      <c r="F53" s="8">
        <v>-11.548999999999999</v>
      </c>
      <c r="G53" s="9">
        <v>21.456</v>
      </c>
      <c r="H53" s="9">
        <v>1.1890000000000001</v>
      </c>
      <c r="I53" s="10">
        <v>99.933000000000007</v>
      </c>
      <c r="J53" s="10">
        <v>0.193</v>
      </c>
      <c r="K53" s="10">
        <v>69.638000000000005</v>
      </c>
      <c r="L53" s="10">
        <v>79.552000000000007</v>
      </c>
      <c r="M53" s="7">
        <v>675284629.88300002</v>
      </c>
      <c r="N53" s="10">
        <v>4.6879999999999997</v>
      </c>
      <c r="O53" s="7">
        <v>32606434.050999999</v>
      </c>
      <c r="P53" s="10">
        <v>0.8</v>
      </c>
      <c r="Q53" s="9">
        <v>20.71</v>
      </c>
      <c r="R53" s="9">
        <v>0.76900000000000002</v>
      </c>
      <c r="S53" s="10">
        <v>99.863</v>
      </c>
      <c r="T53" s="10">
        <v>1.2E-2</v>
      </c>
      <c r="U53" s="10">
        <v>71.727000000000004</v>
      </c>
      <c r="V53" s="10">
        <v>81.363</v>
      </c>
    </row>
    <row r="54" spans="1:22" x14ac:dyDescent="0.35">
      <c r="A54" s="6" t="s">
        <v>25</v>
      </c>
      <c r="B54" s="6" t="s">
        <v>14</v>
      </c>
      <c r="C54" s="7">
        <v>77487896.202999994</v>
      </c>
      <c r="D54" s="10">
        <v>12.287000000000001</v>
      </c>
      <c r="E54" s="7">
        <v>2129062.4730000002</v>
      </c>
      <c r="F54" s="10">
        <v>7.43</v>
      </c>
      <c r="G54" s="9">
        <v>36.395000000000003</v>
      </c>
      <c r="H54" s="9">
        <v>1.5740000000000001</v>
      </c>
      <c r="I54" s="10">
        <v>99.802000000000007</v>
      </c>
      <c r="J54" s="10">
        <v>0.34</v>
      </c>
      <c r="K54" s="10">
        <v>30.361999999999998</v>
      </c>
      <c r="L54" s="10">
        <v>20.448</v>
      </c>
      <c r="M54" s="7">
        <v>266175194.21700001</v>
      </c>
      <c r="N54" s="10">
        <v>36.912999999999997</v>
      </c>
      <c r="O54" s="7">
        <v>7468871.4029999999</v>
      </c>
      <c r="P54" s="10">
        <v>32.6</v>
      </c>
      <c r="Q54" s="9">
        <v>35.637999999999998</v>
      </c>
      <c r="R54" s="9">
        <v>1.123</v>
      </c>
      <c r="S54" s="10">
        <v>99.531000000000006</v>
      </c>
      <c r="T54" s="10">
        <v>8.2000000000000003E-2</v>
      </c>
      <c r="U54" s="10">
        <v>28.273</v>
      </c>
      <c r="V54" s="10">
        <v>18.637</v>
      </c>
    </row>
    <row r="55" spans="1:22" x14ac:dyDescent="0.35">
      <c r="A55" s="6" t="s">
        <v>25</v>
      </c>
      <c r="B55" s="6" t="s">
        <v>15</v>
      </c>
      <c r="C55" s="7">
        <v>75043305.953999996</v>
      </c>
      <c r="D55" s="10">
        <v>13.584</v>
      </c>
      <c r="E55" s="7">
        <v>2071795.5249999999</v>
      </c>
      <c r="F55" s="10">
        <v>8.4019999999999992</v>
      </c>
      <c r="G55" s="9">
        <v>36.220999999999997</v>
      </c>
      <c r="H55" s="9">
        <v>1.6519999999999999</v>
      </c>
      <c r="I55" s="10">
        <v>99.802000000000007</v>
      </c>
      <c r="J55" s="10">
        <v>0.60199999999999998</v>
      </c>
      <c r="K55" s="10">
        <v>29.404</v>
      </c>
      <c r="L55" s="10">
        <v>19.898</v>
      </c>
      <c r="M55" s="7">
        <v>256120640.595</v>
      </c>
      <c r="N55" s="10">
        <v>38.450000000000003</v>
      </c>
      <c r="O55" s="7">
        <v>7232131.9550000001</v>
      </c>
      <c r="P55" s="10">
        <v>33.902000000000001</v>
      </c>
      <c r="Q55" s="9">
        <v>35.414000000000001</v>
      </c>
      <c r="R55" s="9">
        <v>1.163</v>
      </c>
      <c r="S55" s="10">
        <v>99.430999999999997</v>
      </c>
      <c r="T55" s="10">
        <v>0.13</v>
      </c>
      <c r="U55" s="10">
        <v>27.204999999999998</v>
      </c>
      <c r="V55" s="10">
        <v>18.045999999999999</v>
      </c>
    </row>
    <row r="56" spans="1:22" x14ac:dyDescent="0.35">
      <c r="A56" s="6" t="s">
        <v>25</v>
      </c>
      <c r="B56" s="6" t="s">
        <v>16</v>
      </c>
      <c r="C56" s="7">
        <v>2444590.25</v>
      </c>
      <c r="D56" s="8">
        <v>-16.844999999999999</v>
      </c>
      <c r="E56" s="7">
        <v>57266.947999999997</v>
      </c>
      <c r="F56" s="8">
        <v>-18.898</v>
      </c>
      <c r="G56" s="9">
        <v>42.688000000000002</v>
      </c>
      <c r="H56" s="9">
        <v>1.054</v>
      </c>
      <c r="I56" s="10">
        <v>90.471999999999994</v>
      </c>
      <c r="J56" s="8">
        <v>-2.0590000000000002</v>
      </c>
      <c r="K56" s="10">
        <v>0.95799999999999996</v>
      </c>
      <c r="L56" s="10">
        <v>0.55000000000000004</v>
      </c>
      <c r="M56" s="7">
        <v>10054553.622</v>
      </c>
      <c r="N56" s="10">
        <v>6.72</v>
      </c>
      <c r="O56" s="7">
        <v>236739.448</v>
      </c>
      <c r="P56" s="10">
        <v>2.238</v>
      </c>
      <c r="Q56" s="9">
        <v>42.470999999999997</v>
      </c>
      <c r="R56" s="9">
        <v>1.784</v>
      </c>
      <c r="S56" s="10">
        <v>91.626000000000005</v>
      </c>
      <c r="T56" s="10">
        <v>0.58199999999999996</v>
      </c>
      <c r="U56" s="10">
        <v>1.0680000000000001</v>
      </c>
      <c r="V56" s="10">
        <v>0.59099999999999997</v>
      </c>
    </row>
    <row r="57" spans="1:22" x14ac:dyDescent="0.35">
      <c r="A57" s="6" t="s">
        <v>26</v>
      </c>
      <c r="B57" s="6" t="s">
        <v>12</v>
      </c>
      <c r="C57" s="7">
        <v>2036508470.0650001</v>
      </c>
      <c r="D57" s="8">
        <v>-10.276</v>
      </c>
      <c r="E57" s="7">
        <v>86093764.909999996</v>
      </c>
      <c r="F57" s="8">
        <v>-13.603</v>
      </c>
      <c r="G57" s="9">
        <v>23.655000000000001</v>
      </c>
      <c r="H57" s="9">
        <v>0.878</v>
      </c>
      <c r="I57" s="10">
        <v>100</v>
      </c>
      <c r="J57" s="10">
        <v>0</v>
      </c>
      <c r="K57" s="10">
        <v>100</v>
      </c>
      <c r="L57" s="10">
        <v>100</v>
      </c>
      <c r="M57" s="7">
        <v>7526512584.0509996</v>
      </c>
      <c r="N57" s="10">
        <v>3.7930000000000001</v>
      </c>
      <c r="O57" s="7">
        <v>326581184.42900002</v>
      </c>
      <c r="P57" s="8">
        <v>-0.28499999999999998</v>
      </c>
      <c r="Q57" s="9">
        <v>23.045999999999999</v>
      </c>
      <c r="R57" s="9">
        <v>0.90500000000000003</v>
      </c>
      <c r="S57" s="10">
        <v>100</v>
      </c>
      <c r="T57" s="10">
        <v>0</v>
      </c>
      <c r="U57" s="10">
        <v>100</v>
      </c>
      <c r="V57" s="10">
        <v>100</v>
      </c>
    </row>
    <row r="58" spans="1:22" x14ac:dyDescent="0.35">
      <c r="A58" s="6" t="s">
        <v>26</v>
      </c>
      <c r="B58" s="6" t="s">
        <v>13</v>
      </c>
      <c r="C58" s="7">
        <v>1583779183.9200001</v>
      </c>
      <c r="D58" s="8">
        <v>-12.064</v>
      </c>
      <c r="E58" s="7">
        <v>72323557.186000004</v>
      </c>
      <c r="F58" s="8">
        <v>-15.042999999999999</v>
      </c>
      <c r="G58" s="9">
        <v>21.899000000000001</v>
      </c>
      <c r="H58" s="9">
        <v>0.74199999999999999</v>
      </c>
      <c r="I58" s="10">
        <v>99.98</v>
      </c>
      <c r="J58" s="10">
        <v>3.1E-2</v>
      </c>
      <c r="K58" s="10">
        <v>77.769000000000005</v>
      </c>
      <c r="L58" s="10">
        <v>84.006</v>
      </c>
      <c r="M58" s="7">
        <v>6050151424.5930004</v>
      </c>
      <c r="N58" s="10">
        <v>7.2999999999999995E-2</v>
      </c>
      <c r="O58" s="7">
        <v>281243158.39600003</v>
      </c>
      <c r="P58" s="8">
        <v>-2.9380000000000002</v>
      </c>
      <c r="Q58" s="9">
        <v>21.512</v>
      </c>
      <c r="R58" s="9">
        <v>0.64700000000000002</v>
      </c>
      <c r="S58" s="10">
        <v>99.893000000000001</v>
      </c>
      <c r="T58" s="10">
        <v>0.128</v>
      </c>
      <c r="U58" s="10">
        <v>80.385000000000005</v>
      </c>
      <c r="V58" s="10">
        <v>86.117000000000004</v>
      </c>
    </row>
    <row r="59" spans="1:22" x14ac:dyDescent="0.35">
      <c r="A59" s="6" t="s">
        <v>26</v>
      </c>
      <c r="B59" s="6" t="s">
        <v>14</v>
      </c>
      <c r="C59" s="7">
        <v>452729286.14499998</v>
      </c>
      <c r="D59" s="8">
        <v>-3.4079999999999999</v>
      </c>
      <c r="E59" s="7">
        <v>13770207.723999999</v>
      </c>
      <c r="F59" s="8">
        <v>-5.1630000000000003</v>
      </c>
      <c r="G59" s="9">
        <v>32.877000000000002</v>
      </c>
      <c r="H59" s="9">
        <v>0.59699999999999998</v>
      </c>
      <c r="I59" s="10">
        <v>99.185000000000002</v>
      </c>
      <c r="J59" s="10">
        <v>0.33700000000000002</v>
      </c>
      <c r="K59" s="10">
        <v>22.231000000000002</v>
      </c>
      <c r="L59" s="10">
        <v>15.994</v>
      </c>
      <c r="M59" s="7">
        <v>1476361159.4579999</v>
      </c>
      <c r="N59" s="10">
        <v>22.446000000000002</v>
      </c>
      <c r="O59" s="7">
        <v>45338026.034000002</v>
      </c>
      <c r="P59" s="10">
        <v>20.082000000000001</v>
      </c>
      <c r="Q59" s="9">
        <v>32.563000000000002</v>
      </c>
      <c r="R59" s="9">
        <v>0.628</v>
      </c>
      <c r="S59" s="10">
        <v>98.840999999999994</v>
      </c>
      <c r="T59" s="10">
        <v>0.28799999999999998</v>
      </c>
      <c r="U59" s="10">
        <v>19.616</v>
      </c>
      <c r="V59" s="10">
        <v>13.882999999999999</v>
      </c>
    </row>
    <row r="60" spans="1:22" x14ac:dyDescent="0.35">
      <c r="A60" s="6" t="s">
        <v>26</v>
      </c>
      <c r="B60" s="6" t="s">
        <v>15</v>
      </c>
      <c r="C60" s="7">
        <v>430797557.102</v>
      </c>
      <c r="D60" s="8">
        <v>-2.5369999999999999</v>
      </c>
      <c r="E60" s="7">
        <v>13188696.077</v>
      </c>
      <c r="F60" s="8">
        <v>-4.0640000000000001</v>
      </c>
      <c r="G60" s="9">
        <v>32.664000000000001</v>
      </c>
      <c r="H60" s="9">
        <v>0.51200000000000001</v>
      </c>
      <c r="I60" s="10">
        <v>99.149000000000001</v>
      </c>
      <c r="J60" s="10">
        <v>0.372</v>
      </c>
      <c r="K60" s="10">
        <v>21.154</v>
      </c>
      <c r="L60" s="10">
        <v>15.319000000000001</v>
      </c>
      <c r="M60" s="7">
        <v>1388641311.0899999</v>
      </c>
      <c r="N60" s="10">
        <v>24.155000000000001</v>
      </c>
      <c r="O60" s="7">
        <v>42884421.864</v>
      </c>
      <c r="P60" s="10">
        <v>21.582999999999998</v>
      </c>
      <c r="Q60" s="9">
        <v>32.381</v>
      </c>
      <c r="R60" s="9">
        <v>0.67100000000000004</v>
      </c>
      <c r="S60" s="10">
        <v>98.727999999999994</v>
      </c>
      <c r="T60" s="10">
        <v>0.49</v>
      </c>
      <c r="U60" s="10">
        <v>18.45</v>
      </c>
      <c r="V60" s="10">
        <v>13.131</v>
      </c>
    </row>
    <row r="61" spans="1:22" x14ac:dyDescent="0.35">
      <c r="A61" s="6" t="s">
        <v>26</v>
      </c>
      <c r="B61" s="6" t="s">
        <v>16</v>
      </c>
      <c r="C61" s="7">
        <v>21931729.043000001</v>
      </c>
      <c r="D61" s="8">
        <v>-17.829999999999998</v>
      </c>
      <c r="E61" s="7">
        <v>581511.647</v>
      </c>
      <c r="F61" s="8">
        <v>-24.713000000000001</v>
      </c>
      <c r="G61" s="9">
        <v>37.715000000000003</v>
      </c>
      <c r="H61" s="9">
        <v>3.1589999999999998</v>
      </c>
      <c r="I61" s="10">
        <v>82.233999999999995</v>
      </c>
      <c r="J61" s="8">
        <v>-2.0569999999999999</v>
      </c>
      <c r="K61" s="10">
        <v>1.077</v>
      </c>
      <c r="L61" s="10">
        <v>0.67500000000000004</v>
      </c>
      <c r="M61" s="7">
        <v>87719848.368000001</v>
      </c>
      <c r="N61" s="10">
        <v>0.54</v>
      </c>
      <c r="O61" s="7">
        <v>2453604.17</v>
      </c>
      <c r="P61" s="8">
        <v>-1.2310000000000001</v>
      </c>
      <c r="Q61" s="9">
        <v>35.750999999999998</v>
      </c>
      <c r="R61" s="9">
        <v>0.629</v>
      </c>
      <c r="S61" s="10">
        <v>81.924000000000007</v>
      </c>
      <c r="T61" s="8">
        <v>-2.4220000000000002</v>
      </c>
      <c r="U61" s="10">
        <v>1.1659999999999999</v>
      </c>
      <c r="V61" s="10">
        <v>0.751</v>
      </c>
    </row>
    <row r="62" spans="1:22" x14ac:dyDescent="0.35">
      <c r="A62" s="6" t="s">
        <v>27</v>
      </c>
      <c r="B62" s="6" t="s">
        <v>12</v>
      </c>
      <c r="C62" s="7">
        <v>314942840.49299997</v>
      </c>
      <c r="D62" s="8">
        <v>-10.46</v>
      </c>
      <c r="E62" s="7">
        <v>13401228.33</v>
      </c>
      <c r="F62" s="8">
        <v>-13.615</v>
      </c>
      <c r="G62" s="9">
        <v>23.501000000000001</v>
      </c>
      <c r="H62" s="9">
        <v>0.82799999999999996</v>
      </c>
      <c r="I62" s="10">
        <v>100</v>
      </c>
      <c r="J62" s="10">
        <v>0</v>
      </c>
      <c r="K62" s="10">
        <v>100</v>
      </c>
      <c r="L62" s="10">
        <v>100</v>
      </c>
      <c r="M62" s="7">
        <v>1161136808.563</v>
      </c>
      <c r="N62" s="10">
        <v>2.323</v>
      </c>
      <c r="O62" s="7">
        <v>50468094.876000002</v>
      </c>
      <c r="P62" s="8">
        <v>-0.52500000000000002</v>
      </c>
      <c r="Q62" s="9">
        <v>23.007000000000001</v>
      </c>
      <c r="R62" s="9">
        <v>0.64</v>
      </c>
      <c r="S62" s="10">
        <v>100</v>
      </c>
      <c r="T62" s="10">
        <v>0</v>
      </c>
      <c r="U62" s="10">
        <v>100</v>
      </c>
      <c r="V62" s="10">
        <v>100</v>
      </c>
    </row>
    <row r="63" spans="1:22" x14ac:dyDescent="0.35">
      <c r="A63" s="6" t="s">
        <v>27</v>
      </c>
      <c r="B63" s="6" t="s">
        <v>13</v>
      </c>
      <c r="C63" s="7">
        <v>248159407.57699999</v>
      </c>
      <c r="D63" s="8">
        <v>-12.42</v>
      </c>
      <c r="E63" s="7">
        <v>11348453.418</v>
      </c>
      <c r="F63" s="8">
        <v>-15.172000000000001</v>
      </c>
      <c r="G63" s="9">
        <v>21.867000000000001</v>
      </c>
      <c r="H63" s="9">
        <v>0.68700000000000006</v>
      </c>
      <c r="I63" s="10">
        <v>99.995999999999995</v>
      </c>
      <c r="J63" s="10">
        <v>4.1000000000000002E-2</v>
      </c>
      <c r="K63" s="10">
        <v>78.795000000000002</v>
      </c>
      <c r="L63" s="10">
        <v>84.682000000000002</v>
      </c>
      <c r="M63" s="7">
        <v>946642879.30400002</v>
      </c>
      <c r="N63" s="8">
        <v>-0.88</v>
      </c>
      <c r="O63" s="7">
        <v>43863791.744000003</v>
      </c>
      <c r="P63" s="8">
        <v>-2.8380000000000001</v>
      </c>
      <c r="Q63" s="9">
        <v>21.581</v>
      </c>
      <c r="R63" s="9">
        <v>0.42599999999999999</v>
      </c>
      <c r="S63" s="10">
        <v>99.938999999999993</v>
      </c>
      <c r="T63" s="10">
        <v>0.13500000000000001</v>
      </c>
      <c r="U63" s="10">
        <v>81.527000000000001</v>
      </c>
      <c r="V63" s="10">
        <v>86.914000000000001</v>
      </c>
    </row>
    <row r="64" spans="1:22" x14ac:dyDescent="0.35">
      <c r="A64" s="6" t="s">
        <v>27</v>
      </c>
      <c r="B64" s="6" t="s">
        <v>14</v>
      </c>
      <c r="C64" s="7">
        <v>66783432.917000003</v>
      </c>
      <c r="D64" s="8">
        <v>-2.3370000000000002</v>
      </c>
      <c r="E64" s="7">
        <v>2052774.912</v>
      </c>
      <c r="F64" s="8">
        <v>-3.855</v>
      </c>
      <c r="G64" s="9">
        <v>32.533000000000001</v>
      </c>
      <c r="H64" s="9">
        <v>0.505</v>
      </c>
      <c r="I64" s="10">
        <v>98.623999999999995</v>
      </c>
      <c r="J64" s="8">
        <v>-3.3000000000000002E-2</v>
      </c>
      <c r="K64" s="10">
        <v>21.204999999999998</v>
      </c>
      <c r="L64" s="10">
        <v>15.318</v>
      </c>
      <c r="M64" s="7">
        <v>214493929.25999999</v>
      </c>
      <c r="N64" s="10">
        <v>19.343</v>
      </c>
      <c r="O64" s="7">
        <v>6604303.1320000002</v>
      </c>
      <c r="P64" s="10">
        <v>18.157</v>
      </c>
      <c r="Q64" s="9">
        <v>32.478000000000002</v>
      </c>
      <c r="R64" s="9">
        <v>0.32300000000000001</v>
      </c>
      <c r="S64" s="10">
        <v>98.47</v>
      </c>
      <c r="T64" s="8">
        <v>-0.58799999999999997</v>
      </c>
      <c r="U64" s="10">
        <v>18.472999999999999</v>
      </c>
      <c r="V64" s="10">
        <v>13.086</v>
      </c>
    </row>
    <row r="65" spans="1:22" x14ac:dyDescent="0.35">
      <c r="A65" s="6" t="s">
        <v>27</v>
      </c>
      <c r="B65" s="6" t="s">
        <v>15</v>
      </c>
      <c r="C65" s="7">
        <v>63902195.222000003</v>
      </c>
      <c r="D65" s="8">
        <v>-0.98099999999999998</v>
      </c>
      <c r="E65" s="7">
        <v>1976379.3489999999</v>
      </c>
      <c r="F65" s="8">
        <v>-2.5</v>
      </c>
      <c r="G65" s="9">
        <v>32.332999999999998</v>
      </c>
      <c r="H65" s="9">
        <v>0.496</v>
      </c>
      <c r="I65" s="10">
        <v>98.58</v>
      </c>
      <c r="J65" s="8">
        <v>-3.4000000000000002E-2</v>
      </c>
      <c r="K65" s="10">
        <v>20.29</v>
      </c>
      <c r="L65" s="10">
        <v>14.747999999999999</v>
      </c>
      <c r="M65" s="7">
        <v>202225391.66100001</v>
      </c>
      <c r="N65" s="10">
        <v>21.347999999999999</v>
      </c>
      <c r="O65" s="7">
        <v>6268023.2419999996</v>
      </c>
      <c r="P65" s="10">
        <v>19.922999999999998</v>
      </c>
      <c r="Q65" s="9">
        <v>32.262999999999998</v>
      </c>
      <c r="R65" s="9">
        <v>0.379</v>
      </c>
      <c r="S65" s="10">
        <v>98.375</v>
      </c>
      <c r="T65" s="8">
        <v>-0.45400000000000001</v>
      </c>
      <c r="U65" s="10">
        <v>17.416</v>
      </c>
      <c r="V65" s="10">
        <v>12.42</v>
      </c>
    </row>
    <row r="66" spans="1:22" x14ac:dyDescent="0.35">
      <c r="A66" s="6" t="s">
        <v>27</v>
      </c>
      <c r="B66" s="6" t="s">
        <v>16</v>
      </c>
      <c r="C66" s="7">
        <v>2881237.6949999998</v>
      </c>
      <c r="D66" s="8">
        <v>-25.096</v>
      </c>
      <c r="E66" s="7">
        <v>76395.562000000005</v>
      </c>
      <c r="F66" s="8">
        <v>-29.28</v>
      </c>
      <c r="G66" s="9">
        <v>37.715000000000003</v>
      </c>
      <c r="H66" s="9">
        <v>2.1070000000000002</v>
      </c>
      <c r="I66" s="10">
        <v>84.552000000000007</v>
      </c>
      <c r="J66" s="8">
        <v>-2.2090000000000001</v>
      </c>
      <c r="K66" s="10">
        <v>0.91500000000000004</v>
      </c>
      <c r="L66" s="10">
        <v>0.56999999999999995</v>
      </c>
      <c r="M66" s="7">
        <v>12268537.598999999</v>
      </c>
      <c r="N66" s="8">
        <v>-6.2089999999999996</v>
      </c>
      <c r="O66" s="7">
        <v>336279.891</v>
      </c>
      <c r="P66" s="8">
        <v>-7.2930000000000001</v>
      </c>
      <c r="Q66" s="9">
        <v>36.482999999999997</v>
      </c>
      <c r="R66" s="9">
        <v>0.42199999999999999</v>
      </c>
      <c r="S66" s="10">
        <v>85.031999999999996</v>
      </c>
      <c r="T66" s="8">
        <v>-3.2229999999999999</v>
      </c>
      <c r="U66" s="10">
        <v>1.0569999999999999</v>
      </c>
      <c r="V66" s="10">
        <v>0.66600000000000004</v>
      </c>
    </row>
    <row r="67" spans="1:22" x14ac:dyDescent="0.35">
      <c r="A67" s="6" t="s">
        <v>28</v>
      </c>
      <c r="B67" s="6" t="s">
        <v>12</v>
      </c>
      <c r="C67" s="7">
        <v>480313618.76800001</v>
      </c>
      <c r="D67" s="8">
        <v>-9.98</v>
      </c>
      <c r="E67" s="7">
        <v>19594136.022</v>
      </c>
      <c r="F67" s="8">
        <v>-13.430999999999999</v>
      </c>
      <c r="G67" s="9">
        <v>24.513000000000002</v>
      </c>
      <c r="H67" s="9">
        <v>0.94</v>
      </c>
      <c r="I67" s="10">
        <v>100</v>
      </c>
      <c r="J67" s="10">
        <v>0</v>
      </c>
      <c r="K67" s="10">
        <v>100</v>
      </c>
      <c r="L67" s="10">
        <v>100</v>
      </c>
      <c r="M67" s="7">
        <v>1815627056.052</v>
      </c>
      <c r="N67" s="10">
        <v>3.8170000000000002</v>
      </c>
      <c r="O67" s="7">
        <v>76177638.019999996</v>
      </c>
      <c r="P67" s="8">
        <v>-0.61899999999999999</v>
      </c>
      <c r="Q67" s="9">
        <v>23.834</v>
      </c>
      <c r="R67" s="9">
        <v>1.018</v>
      </c>
      <c r="S67" s="10">
        <v>100</v>
      </c>
      <c r="T67" s="10">
        <v>0</v>
      </c>
      <c r="U67" s="10">
        <v>100</v>
      </c>
      <c r="V67" s="10">
        <v>100</v>
      </c>
    </row>
    <row r="68" spans="1:22" x14ac:dyDescent="0.35">
      <c r="A68" s="6" t="s">
        <v>28</v>
      </c>
      <c r="B68" s="6" t="s">
        <v>13</v>
      </c>
      <c r="C68" s="7">
        <v>369163643.18599999</v>
      </c>
      <c r="D68" s="8">
        <v>-11.757</v>
      </c>
      <c r="E68" s="7">
        <v>16259061.095000001</v>
      </c>
      <c r="F68" s="8">
        <v>-14.71</v>
      </c>
      <c r="G68" s="9">
        <v>22.704999999999998</v>
      </c>
      <c r="H68" s="9">
        <v>0.76</v>
      </c>
      <c r="I68" s="10">
        <v>99.96</v>
      </c>
      <c r="J68" s="10">
        <v>1.2E-2</v>
      </c>
      <c r="K68" s="10">
        <v>76.858999999999995</v>
      </c>
      <c r="L68" s="10">
        <v>82.978999999999999</v>
      </c>
      <c r="M68" s="7">
        <v>1435412152.03</v>
      </c>
      <c r="N68" s="8">
        <v>-5.6000000000000001E-2</v>
      </c>
      <c r="O68" s="7">
        <v>64487694.524999999</v>
      </c>
      <c r="P68" s="8">
        <v>-3.411</v>
      </c>
      <c r="Q68" s="9">
        <v>22.259</v>
      </c>
      <c r="R68" s="9">
        <v>0.747</v>
      </c>
      <c r="S68" s="10">
        <v>99.866</v>
      </c>
      <c r="T68" s="8">
        <v>-1.7000000000000001E-2</v>
      </c>
      <c r="U68" s="10">
        <v>79.058999999999997</v>
      </c>
      <c r="V68" s="10">
        <v>84.653999999999996</v>
      </c>
    </row>
    <row r="69" spans="1:22" x14ac:dyDescent="0.35">
      <c r="A69" s="6" t="s">
        <v>28</v>
      </c>
      <c r="B69" s="6" t="s">
        <v>14</v>
      </c>
      <c r="C69" s="7">
        <v>111149975.582</v>
      </c>
      <c r="D69" s="8">
        <v>-3.528</v>
      </c>
      <c r="E69" s="7">
        <v>3335074.9270000001</v>
      </c>
      <c r="F69" s="8">
        <v>-6.6050000000000004</v>
      </c>
      <c r="G69" s="9">
        <v>33.328000000000003</v>
      </c>
      <c r="H69" s="9">
        <v>1.0640000000000001</v>
      </c>
      <c r="I69" s="10">
        <v>99.262</v>
      </c>
      <c r="J69" s="10">
        <v>0.23499999999999999</v>
      </c>
      <c r="K69" s="10">
        <v>23.140999999999998</v>
      </c>
      <c r="L69" s="10">
        <v>17.021000000000001</v>
      </c>
      <c r="M69" s="7">
        <v>380214904.02200001</v>
      </c>
      <c r="N69" s="10">
        <v>21.609000000000002</v>
      </c>
      <c r="O69" s="7">
        <v>11689943.494999999</v>
      </c>
      <c r="P69" s="10">
        <v>18.228000000000002</v>
      </c>
      <c r="Q69" s="9">
        <v>32.524999999999999</v>
      </c>
      <c r="R69" s="9">
        <v>0.90400000000000003</v>
      </c>
      <c r="S69" s="10">
        <v>99.064999999999998</v>
      </c>
      <c r="T69" s="10">
        <v>0.56000000000000005</v>
      </c>
      <c r="U69" s="10">
        <v>20.940999999999999</v>
      </c>
      <c r="V69" s="10">
        <v>15.346</v>
      </c>
    </row>
    <row r="70" spans="1:22" x14ac:dyDescent="0.35">
      <c r="A70" s="6" t="s">
        <v>28</v>
      </c>
      <c r="B70" s="6" t="s">
        <v>15</v>
      </c>
      <c r="C70" s="7">
        <v>106987243.09</v>
      </c>
      <c r="D70" s="8">
        <v>-2.65</v>
      </c>
      <c r="E70" s="7">
        <v>3229117.5430000001</v>
      </c>
      <c r="F70" s="8">
        <v>-5.7960000000000003</v>
      </c>
      <c r="G70" s="9">
        <v>33.131999999999998</v>
      </c>
      <c r="H70" s="9">
        <v>1.071</v>
      </c>
      <c r="I70" s="10">
        <v>99.23</v>
      </c>
      <c r="J70" s="10">
        <v>0.26800000000000002</v>
      </c>
      <c r="K70" s="10">
        <v>22.274999999999999</v>
      </c>
      <c r="L70" s="10">
        <v>16.48</v>
      </c>
      <c r="M70" s="7">
        <v>363608431.21100003</v>
      </c>
      <c r="N70" s="10">
        <v>23.166</v>
      </c>
      <c r="O70" s="7">
        <v>11255538.630999999</v>
      </c>
      <c r="P70" s="10">
        <v>19.471</v>
      </c>
      <c r="Q70" s="9">
        <v>32.305</v>
      </c>
      <c r="R70" s="9">
        <v>0.96899999999999997</v>
      </c>
      <c r="S70" s="10">
        <v>98.927000000000007</v>
      </c>
      <c r="T70" s="10">
        <v>0.58499999999999996</v>
      </c>
      <c r="U70" s="10">
        <v>20.027000000000001</v>
      </c>
      <c r="V70" s="10">
        <v>14.775</v>
      </c>
    </row>
    <row r="71" spans="1:22" x14ac:dyDescent="0.35">
      <c r="A71" s="6" t="s">
        <v>28</v>
      </c>
      <c r="B71" s="6" t="s">
        <v>16</v>
      </c>
      <c r="C71" s="7">
        <v>4162732.4920000001</v>
      </c>
      <c r="D71" s="8">
        <v>-21.672999999999998</v>
      </c>
      <c r="E71" s="7">
        <v>105957.38400000001</v>
      </c>
      <c r="F71" s="8">
        <v>-25.981000000000002</v>
      </c>
      <c r="G71" s="9">
        <v>39.286999999999999</v>
      </c>
      <c r="H71" s="9">
        <v>2.161</v>
      </c>
      <c r="I71" s="10">
        <v>82.322000000000003</v>
      </c>
      <c r="J71" s="8">
        <v>-1.3660000000000001</v>
      </c>
      <c r="K71" s="10">
        <v>0.86699999999999999</v>
      </c>
      <c r="L71" s="10">
        <v>0.54100000000000004</v>
      </c>
      <c r="M71" s="7">
        <v>16606472.811000001</v>
      </c>
      <c r="N71" s="8">
        <v>-4.766</v>
      </c>
      <c r="O71" s="7">
        <v>434404.864</v>
      </c>
      <c r="P71" s="8">
        <v>-6.875</v>
      </c>
      <c r="Q71" s="9">
        <v>38.228000000000002</v>
      </c>
      <c r="R71" s="9">
        <v>0.84599999999999997</v>
      </c>
      <c r="S71" s="10">
        <v>81.385999999999996</v>
      </c>
      <c r="T71" s="8">
        <v>-1.915</v>
      </c>
      <c r="U71" s="10">
        <v>0.91500000000000004</v>
      </c>
      <c r="V71" s="10">
        <v>0.56999999999999995</v>
      </c>
    </row>
    <row r="72" spans="1:22" x14ac:dyDescent="0.35">
      <c r="A72" s="6" t="s">
        <v>29</v>
      </c>
      <c r="B72" s="6" t="s">
        <v>12</v>
      </c>
      <c r="C72" s="7">
        <v>101494985.899</v>
      </c>
      <c r="D72" s="8">
        <v>-18.428000000000001</v>
      </c>
      <c r="E72" s="7">
        <v>4538635.1950000003</v>
      </c>
      <c r="F72" s="8">
        <v>-21.087</v>
      </c>
      <c r="G72" s="9">
        <v>22.361999999999998</v>
      </c>
      <c r="H72" s="9">
        <v>0.72799999999999998</v>
      </c>
      <c r="I72" s="10">
        <v>100</v>
      </c>
      <c r="J72" s="10">
        <v>0</v>
      </c>
      <c r="K72" s="10">
        <v>100</v>
      </c>
      <c r="L72" s="10">
        <v>100</v>
      </c>
      <c r="M72" s="7">
        <v>361736117.421</v>
      </c>
      <c r="N72" s="8">
        <v>-0.10100000000000001</v>
      </c>
      <c r="O72" s="7">
        <v>16646608.151000001</v>
      </c>
      <c r="P72" s="8">
        <v>-4.1360000000000001</v>
      </c>
      <c r="Q72" s="9">
        <v>21.73</v>
      </c>
      <c r="R72" s="9">
        <v>0.877</v>
      </c>
      <c r="S72" s="10">
        <v>100</v>
      </c>
      <c r="T72" s="10">
        <v>0</v>
      </c>
      <c r="U72" s="10">
        <v>100</v>
      </c>
      <c r="V72" s="10">
        <v>100</v>
      </c>
    </row>
    <row r="73" spans="1:22" x14ac:dyDescent="0.35">
      <c r="A73" s="6" t="s">
        <v>29</v>
      </c>
      <c r="B73" s="6" t="s">
        <v>13</v>
      </c>
      <c r="C73" s="7">
        <v>79576586.598000005</v>
      </c>
      <c r="D73" s="8">
        <v>-20.352</v>
      </c>
      <c r="E73" s="7">
        <v>3853829.4240000001</v>
      </c>
      <c r="F73" s="8">
        <v>-22.504999999999999</v>
      </c>
      <c r="G73" s="9">
        <v>20.649000000000001</v>
      </c>
      <c r="H73" s="9">
        <v>0.55800000000000005</v>
      </c>
      <c r="I73" s="10">
        <v>99.988</v>
      </c>
      <c r="J73" s="10">
        <v>2.5999999999999999E-2</v>
      </c>
      <c r="K73" s="10">
        <v>78.405000000000001</v>
      </c>
      <c r="L73" s="10">
        <v>84.912000000000006</v>
      </c>
      <c r="M73" s="7">
        <v>296136648.94800001</v>
      </c>
      <c r="N73" s="8">
        <v>-3.3570000000000002</v>
      </c>
      <c r="O73" s="7">
        <v>14579849.395</v>
      </c>
      <c r="P73" s="8">
        <v>-6.4349999999999996</v>
      </c>
      <c r="Q73" s="9">
        <v>20.311</v>
      </c>
      <c r="R73" s="9">
        <v>0.64600000000000002</v>
      </c>
      <c r="S73" s="10">
        <v>99.881</v>
      </c>
      <c r="T73" s="10">
        <v>3.0000000000000001E-3</v>
      </c>
      <c r="U73" s="10">
        <v>81.864999999999995</v>
      </c>
      <c r="V73" s="10">
        <v>87.584999999999994</v>
      </c>
    </row>
    <row r="74" spans="1:22" x14ac:dyDescent="0.35">
      <c r="A74" s="6" t="s">
        <v>29</v>
      </c>
      <c r="B74" s="6" t="s">
        <v>14</v>
      </c>
      <c r="C74" s="7">
        <v>21918399.300999999</v>
      </c>
      <c r="D74" s="8">
        <v>-10.587999999999999</v>
      </c>
      <c r="E74" s="7">
        <v>684805.77</v>
      </c>
      <c r="F74" s="8">
        <v>-12.028</v>
      </c>
      <c r="G74" s="9">
        <v>32.006999999999998</v>
      </c>
      <c r="H74" s="9">
        <v>0.51600000000000001</v>
      </c>
      <c r="I74" s="10">
        <v>99.600999999999999</v>
      </c>
      <c r="J74" s="8">
        <v>-0.104</v>
      </c>
      <c r="K74" s="10">
        <v>21.596</v>
      </c>
      <c r="L74" s="10">
        <v>15.087999999999999</v>
      </c>
      <c r="M74" s="7">
        <v>65599468.472999997</v>
      </c>
      <c r="N74" s="10">
        <v>17.821000000000002</v>
      </c>
      <c r="O74" s="7">
        <v>2066758.7560000001</v>
      </c>
      <c r="P74" s="10">
        <v>15.962999999999999</v>
      </c>
      <c r="Q74" s="9">
        <v>31.74</v>
      </c>
      <c r="R74" s="9">
        <v>0.5</v>
      </c>
      <c r="S74" s="10">
        <v>99.424999999999997</v>
      </c>
      <c r="T74" s="10">
        <v>0.56599999999999995</v>
      </c>
      <c r="U74" s="10">
        <v>18.135000000000002</v>
      </c>
      <c r="V74" s="10">
        <v>12.416</v>
      </c>
    </row>
    <row r="75" spans="1:22" x14ac:dyDescent="0.35">
      <c r="A75" s="6" t="s">
        <v>29</v>
      </c>
      <c r="B75" s="6" t="s">
        <v>15</v>
      </c>
      <c r="C75" s="7">
        <v>20479105.388999999</v>
      </c>
      <c r="D75" s="8">
        <v>-9.7550000000000008</v>
      </c>
      <c r="E75" s="7">
        <v>646437.59600000002</v>
      </c>
      <c r="F75" s="8">
        <v>-10.755000000000001</v>
      </c>
      <c r="G75" s="9">
        <v>31.68</v>
      </c>
      <c r="H75" s="9">
        <v>0.35099999999999998</v>
      </c>
      <c r="I75" s="10">
        <v>99.57</v>
      </c>
      <c r="J75" s="8">
        <v>-7.6999999999999999E-2</v>
      </c>
      <c r="K75" s="10">
        <v>20.178000000000001</v>
      </c>
      <c r="L75" s="10">
        <v>14.243</v>
      </c>
      <c r="M75" s="7">
        <v>60037502.923</v>
      </c>
      <c r="N75" s="10">
        <v>19.036000000000001</v>
      </c>
      <c r="O75" s="7">
        <v>1909973.064</v>
      </c>
      <c r="P75" s="10">
        <v>17.388999999999999</v>
      </c>
      <c r="Q75" s="9">
        <v>31.434000000000001</v>
      </c>
      <c r="R75" s="9">
        <v>0.435</v>
      </c>
      <c r="S75" s="10">
        <v>99.253</v>
      </c>
      <c r="T75" s="10">
        <v>0.67200000000000004</v>
      </c>
      <c r="U75" s="10">
        <v>16.597000000000001</v>
      </c>
      <c r="V75" s="10">
        <v>11.474</v>
      </c>
    </row>
    <row r="76" spans="1:22" x14ac:dyDescent="0.35">
      <c r="A76" s="6" t="s">
        <v>29</v>
      </c>
      <c r="B76" s="6" t="s">
        <v>16</v>
      </c>
      <c r="C76" s="7">
        <v>1439293.912</v>
      </c>
      <c r="D76" s="8">
        <v>-20.968</v>
      </c>
      <c r="E76" s="7">
        <v>38368.173999999999</v>
      </c>
      <c r="F76" s="8">
        <v>-29.076000000000001</v>
      </c>
      <c r="G76" s="9">
        <v>37.512999999999998</v>
      </c>
      <c r="H76" s="9">
        <v>3.8490000000000002</v>
      </c>
      <c r="I76" s="10">
        <v>86.287999999999997</v>
      </c>
      <c r="J76" s="8">
        <v>-1.73</v>
      </c>
      <c r="K76" s="10">
        <v>1.4179999999999999</v>
      </c>
      <c r="L76" s="10">
        <v>0.84499999999999997</v>
      </c>
      <c r="M76" s="7">
        <v>5561965.551</v>
      </c>
      <c r="N76" s="10">
        <v>6.1289999999999996</v>
      </c>
      <c r="O76" s="7">
        <v>156785.69200000001</v>
      </c>
      <c r="P76" s="10">
        <v>1.012</v>
      </c>
      <c r="Q76" s="9">
        <v>35.475000000000001</v>
      </c>
      <c r="R76" s="9">
        <v>1.7110000000000001</v>
      </c>
      <c r="S76" s="10">
        <v>86.531000000000006</v>
      </c>
      <c r="T76" s="8">
        <v>-1.1870000000000001</v>
      </c>
      <c r="U76" s="10">
        <v>1.538</v>
      </c>
      <c r="V76" s="10">
        <v>0.94199999999999995</v>
      </c>
    </row>
    <row r="77" spans="1:22" x14ac:dyDescent="0.35">
      <c r="A77" s="6" t="s">
        <v>30</v>
      </c>
      <c r="B77" s="6" t="s">
        <v>12</v>
      </c>
      <c r="C77" s="7">
        <v>336727264.44099998</v>
      </c>
      <c r="D77" s="8">
        <v>-11.037000000000001</v>
      </c>
      <c r="E77" s="7">
        <v>14231607.705</v>
      </c>
      <c r="F77" s="8">
        <v>-14.311999999999999</v>
      </c>
      <c r="G77" s="9">
        <v>23.661000000000001</v>
      </c>
      <c r="H77" s="9">
        <v>0.872</v>
      </c>
      <c r="I77" s="10">
        <v>100</v>
      </c>
      <c r="J77" s="10">
        <v>0</v>
      </c>
      <c r="K77" s="10">
        <v>100</v>
      </c>
      <c r="L77" s="10">
        <v>100</v>
      </c>
      <c r="M77" s="7">
        <v>1249581710.5569999</v>
      </c>
      <c r="N77" s="10">
        <v>6.0449999999999999</v>
      </c>
      <c r="O77" s="7">
        <v>54387510.416000001</v>
      </c>
      <c r="P77" s="10">
        <v>1.8560000000000001</v>
      </c>
      <c r="Q77" s="9">
        <v>22.975999999999999</v>
      </c>
      <c r="R77" s="9">
        <v>0.90800000000000003</v>
      </c>
      <c r="S77" s="10">
        <v>100</v>
      </c>
      <c r="T77" s="10">
        <v>0</v>
      </c>
      <c r="U77" s="10">
        <v>100</v>
      </c>
      <c r="V77" s="10">
        <v>100</v>
      </c>
    </row>
    <row r="78" spans="1:22" x14ac:dyDescent="0.35">
      <c r="A78" s="6" t="s">
        <v>30</v>
      </c>
      <c r="B78" s="6" t="s">
        <v>13</v>
      </c>
      <c r="C78" s="7">
        <v>253593305.54300001</v>
      </c>
      <c r="D78" s="8">
        <v>-13.586</v>
      </c>
      <c r="E78" s="7">
        <v>11709227.699999999</v>
      </c>
      <c r="F78" s="8">
        <v>-16.119</v>
      </c>
      <c r="G78" s="9">
        <v>21.658000000000001</v>
      </c>
      <c r="H78" s="9">
        <v>0.63500000000000001</v>
      </c>
      <c r="I78" s="10">
        <v>99.992999999999995</v>
      </c>
      <c r="J78" s="10">
        <v>3.2000000000000001E-2</v>
      </c>
      <c r="K78" s="10">
        <v>75.311000000000007</v>
      </c>
      <c r="L78" s="10">
        <v>82.275999999999996</v>
      </c>
      <c r="M78" s="7">
        <v>977971092.72599995</v>
      </c>
      <c r="N78" s="10">
        <v>1.153</v>
      </c>
      <c r="O78" s="7">
        <v>45990709.314000003</v>
      </c>
      <c r="P78" s="8">
        <v>-1.5820000000000001</v>
      </c>
      <c r="Q78" s="9">
        <v>21.265000000000001</v>
      </c>
      <c r="R78" s="9">
        <v>0.57499999999999996</v>
      </c>
      <c r="S78" s="10">
        <v>99.909000000000006</v>
      </c>
      <c r="T78" s="10">
        <v>2.1000000000000001E-2</v>
      </c>
      <c r="U78" s="10">
        <v>78.263999999999996</v>
      </c>
      <c r="V78" s="10">
        <v>84.561000000000007</v>
      </c>
    </row>
    <row r="79" spans="1:22" x14ac:dyDescent="0.35">
      <c r="A79" s="6" t="s">
        <v>30</v>
      </c>
      <c r="B79" s="6" t="s">
        <v>14</v>
      </c>
      <c r="C79" s="7">
        <v>83133958.898000002</v>
      </c>
      <c r="D79" s="8">
        <v>-2.238</v>
      </c>
      <c r="E79" s="7">
        <v>2522380.0049999999</v>
      </c>
      <c r="F79" s="8">
        <v>-4.7960000000000003</v>
      </c>
      <c r="G79" s="9">
        <v>32.959000000000003</v>
      </c>
      <c r="H79" s="9">
        <v>0.86299999999999999</v>
      </c>
      <c r="I79" s="10">
        <v>99.915999999999997</v>
      </c>
      <c r="J79" s="10">
        <v>0.186</v>
      </c>
      <c r="K79" s="10">
        <v>24.689</v>
      </c>
      <c r="L79" s="10">
        <v>17.724</v>
      </c>
      <c r="M79" s="7">
        <v>271610617.83099997</v>
      </c>
      <c r="N79" s="10">
        <v>28.405000000000001</v>
      </c>
      <c r="O79" s="7">
        <v>8396801.102</v>
      </c>
      <c r="P79" s="10">
        <v>25.956</v>
      </c>
      <c r="Q79" s="9">
        <v>32.347000000000001</v>
      </c>
      <c r="R79" s="9">
        <v>0.61699999999999999</v>
      </c>
      <c r="S79" s="10">
        <v>99.882999999999996</v>
      </c>
      <c r="T79" s="10">
        <v>0.215</v>
      </c>
      <c r="U79" s="10">
        <v>21.736000000000001</v>
      </c>
      <c r="V79" s="10">
        <v>15.439</v>
      </c>
    </row>
    <row r="80" spans="1:22" x14ac:dyDescent="0.35">
      <c r="A80" s="6" t="s">
        <v>30</v>
      </c>
      <c r="B80" s="6" t="s">
        <v>15</v>
      </c>
      <c r="C80" s="7">
        <v>78149835.239999995</v>
      </c>
      <c r="D80" s="8">
        <v>-1.645</v>
      </c>
      <c r="E80" s="7">
        <v>2382630.8829999999</v>
      </c>
      <c r="F80" s="8">
        <v>-3.2639999999999998</v>
      </c>
      <c r="G80" s="9">
        <v>32.799999999999997</v>
      </c>
      <c r="H80" s="9">
        <v>0.54</v>
      </c>
      <c r="I80" s="10">
        <v>99.902000000000001</v>
      </c>
      <c r="J80" s="10">
        <v>0.218</v>
      </c>
      <c r="K80" s="10">
        <v>23.209</v>
      </c>
      <c r="L80" s="10">
        <v>16.742000000000001</v>
      </c>
      <c r="M80" s="7">
        <v>251441851.88699999</v>
      </c>
      <c r="N80" s="10">
        <v>29.529</v>
      </c>
      <c r="O80" s="7">
        <v>7753468.6550000003</v>
      </c>
      <c r="P80" s="10">
        <v>26.805</v>
      </c>
      <c r="Q80" s="9">
        <v>32.43</v>
      </c>
      <c r="R80" s="9">
        <v>0.68200000000000005</v>
      </c>
      <c r="S80" s="10">
        <v>99.778000000000006</v>
      </c>
      <c r="T80" s="10">
        <v>0.26</v>
      </c>
      <c r="U80" s="10">
        <v>20.122</v>
      </c>
      <c r="V80" s="10">
        <v>14.256</v>
      </c>
    </row>
    <row r="81" spans="1:22" x14ac:dyDescent="0.35">
      <c r="A81" s="6" t="s">
        <v>30</v>
      </c>
      <c r="B81" s="6" t="s">
        <v>16</v>
      </c>
      <c r="C81" s="7">
        <v>4984123.6579999998</v>
      </c>
      <c r="D81" s="8">
        <v>-10.693</v>
      </c>
      <c r="E81" s="7">
        <v>139749.12299999999</v>
      </c>
      <c r="F81" s="8">
        <v>-25.030999999999999</v>
      </c>
      <c r="G81" s="9">
        <v>35.664999999999999</v>
      </c>
      <c r="H81" s="9">
        <v>5.726</v>
      </c>
      <c r="I81" s="10">
        <v>86.263000000000005</v>
      </c>
      <c r="J81" s="8">
        <v>-2.444</v>
      </c>
      <c r="K81" s="10">
        <v>1.48</v>
      </c>
      <c r="L81" s="10">
        <v>0.98199999999999998</v>
      </c>
      <c r="M81" s="7">
        <v>20168765.943999998</v>
      </c>
      <c r="N81" s="10">
        <v>15.875</v>
      </c>
      <c r="O81" s="7">
        <v>643332.44700000004</v>
      </c>
      <c r="P81" s="10">
        <v>16.55</v>
      </c>
      <c r="Q81" s="9">
        <v>31.35</v>
      </c>
      <c r="R81" s="11">
        <v>-0.183</v>
      </c>
      <c r="S81" s="10">
        <v>86.816000000000003</v>
      </c>
      <c r="T81" s="8">
        <v>-1.87</v>
      </c>
      <c r="U81" s="10">
        <v>1.6140000000000001</v>
      </c>
      <c r="V81" s="10">
        <v>1.1830000000000001</v>
      </c>
    </row>
    <row r="82" spans="1:22" x14ac:dyDescent="0.35">
      <c r="A82" s="6" t="s">
        <v>31</v>
      </c>
      <c r="B82" s="6" t="s">
        <v>12</v>
      </c>
      <c r="C82" s="7">
        <v>106838330.662</v>
      </c>
      <c r="D82" s="8">
        <v>-9.6549999999999994</v>
      </c>
      <c r="E82" s="7">
        <v>4649477.4850000003</v>
      </c>
      <c r="F82" s="8">
        <v>-11.89</v>
      </c>
      <c r="G82" s="9">
        <v>22.978999999999999</v>
      </c>
      <c r="H82" s="9">
        <v>0.56899999999999995</v>
      </c>
      <c r="I82" s="10">
        <v>100</v>
      </c>
      <c r="J82" s="10">
        <v>0</v>
      </c>
      <c r="K82" s="10">
        <v>100</v>
      </c>
      <c r="L82" s="10">
        <v>100</v>
      </c>
      <c r="M82" s="7">
        <v>384661259.17900002</v>
      </c>
      <c r="N82" s="10">
        <v>1.7609999999999999</v>
      </c>
      <c r="O82" s="7">
        <v>17087867.377999999</v>
      </c>
      <c r="P82" s="8">
        <v>-2.125</v>
      </c>
      <c r="Q82" s="9">
        <v>22.510999999999999</v>
      </c>
      <c r="R82" s="9">
        <v>0.86</v>
      </c>
      <c r="S82" s="10">
        <v>100</v>
      </c>
      <c r="T82" s="10">
        <v>0</v>
      </c>
      <c r="U82" s="10">
        <v>100</v>
      </c>
      <c r="V82" s="10">
        <v>100</v>
      </c>
    </row>
    <row r="83" spans="1:22" x14ac:dyDescent="0.35">
      <c r="A83" s="6" t="s">
        <v>31</v>
      </c>
      <c r="B83" s="6" t="s">
        <v>13</v>
      </c>
      <c r="C83" s="7">
        <v>83886134.405000001</v>
      </c>
      <c r="D83" s="8">
        <v>-11.034000000000001</v>
      </c>
      <c r="E83" s="7">
        <v>3929227.338</v>
      </c>
      <c r="F83" s="8">
        <v>-13.117000000000001</v>
      </c>
      <c r="G83" s="9">
        <v>21.349</v>
      </c>
      <c r="H83" s="9">
        <v>0.5</v>
      </c>
      <c r="I83" s="10">
        <v>99.965999999999994</v>
      </c>
      <c r="J83" s="10">
        <v>0.01</v>
      </c>
      <c r="K83" s="10">
        <v>78.516999999999996</v>
      </c>
      <c r="L83" s="10">
        <v>84.509</v>
      </c>
      <c r="M83" s="7">
        <v>313362682.54799998</v>
      </c>
      <c r="N83" s="8">
        <v>-1.4930000000000001</v>
      </c>
      <c r="O83" s="7">
        <v>14852575.198000001</v>
      </c>
      <c r="P83" s="8">
        <v>-4.5880000000000001</v>
      </c>
      <c r="Q83" s="9">
        <v>21.097999999999999</v>
      </c>
      <c r="R83" s="9">
        <v>0.66300000000000003</v>
      </c>
      <c r="S83" s="10">
        <v>99.793000000000006</v>
      </c>
      <c r="T83" s="8">
        <v>-2.7E-2</v>
      </c>
      <c r="U83" s="10">
        <v>81.465000000000003</v>
      </c>
      <c r="V83" s="10">
        <v>86.918999999999997</v>
      </c>
    </row>
    <row r="84" spans="1:22" x14ac:dyDescent="0.35">
      <c r="A84" s="6" t="s">
        <v>31</v>
      </c>
      <c r="B84" s="6" t="s">
        <v>14</v>
      </c>
      <c r="C84" s="7">
        <v>22952196.256999999</v>
      </c>
      <c r="D84" s="8">
        <v>-4.2290000000000001</v>
      </c>
      <c r="E84" s="7">
        <v>720250.14599999995</v>
      </c>
      <c r="F84" s="8">
        <v>-4.5359999999999996</v>
      </c>
      <c r="G84" s="9">
        <v>31.867000000000001</v>
      </c>
      <c r="H84" s="9">
        <v>0.10199999999999999</v>
      </c>
      <c r="I84" s="10">
        <v>99.043000000000006</v>
      </c>
      <c r="J84" s="8">
        <v>-7.0999999999999994E-2</v>
      </c>
      <c r="K84" s="10">
        <v>21.483000000000001</v>
      </c>
      <c r="L84" s="10">
        <v>15.491</v>
      </c>
      <c r="M84" s="7">
        <v>71298576.630999997</v>
      </c>
      <c r="N84" s="10">
        <v>19.042999999999999</v>
      </c>
      <c r="O84" s="7">
        <v>2235292.1800000002</v>
      </c>
      <c r="P84" s="10">
        <v>18.132999999999999</v>
      </c>
      <c r="Q84" s="9">
        <v>31.896999999999998</v>
      </c>
      <c r="R84" s="9">
        <v>0.24399999999999999</v>
      </c>
      <c r="S84" s="10">
        <v>98.85</v>
      </c>
      <c r="T84" s="10">
        <v>0.60899999999999999</v>
      </c>
      <c r="U84" s="10">
        <v>18.535</v>
      </c>
      <c r="V84" s="10">
        <v>13.081</v>
      </c>
    </row>
    <row r="85" spans="1:22" x14ac:dyDescent="0.35">
      <c r="A85" s="6" t="s">
        <v>31</v>
      </c>
      <c r="B85" s="6" t="s">
        <v>15</v>
      </c>
      <c r="C85" s="7">
        <v>21794519.956999999</v>
      </c>
      <c r="D85" s="8">
        <v>-3.5289999999999999</v>
      </c>
      <c r="E85" s="7">
        <v>689052.63</v>
      </c>
      <c r="F85" s="8">
        <v>-3.7389999999999999</v>
      </c>
      <c r="G85" s="9">
        <v>31.63</v>
      </c>
      <c r="H85" s="9">
        <v>6.9000000000000006E-2</v>
      </c>
      <c r="I85" s="10">
        <v>98.968000000000004</v>
      </c>
      <c r="J85" s="8">
        <v>-2.4E-2</v>
      </c>
      <c r="K85" s="10">
        <v>20.399999999999999</v>
      </c>
      <c r="L85" s="10">
        <v>14.82</v>
      </c>
      <c r="M85" s="7">
        <v>66624030.682999998</v>
      </c>
      <c r="N85" s="10">
        <v>21.15</v>
      </c>
      <c r="O85" s="7">
        <v>2107288.5079999999</v>
      </c>
      <c r="P85" s="10">
        <v>20.152999999999999</v>
      </c>
      <c r="Q85" s="9">
        <v>31.616</v>
      </c>
      <c r="R85" s="9">
        <v>0.26</v>
      </c>
      <c r="S85" s="10">
        <v>98.716999999999999</v>
      </c>
      <c r="T85" s="10">
        <v>0.93100000000000005</v>
      </c>
      <c r="U85" s="10">
        <v>17.32</v>
      </c>
      <c r="V85" s="10">
        <v>12.332000000000001</v>
      </c>
    </row>
    <row r="86" spans="1:22" x14ac:dyDescent="0.35">
      <c r="A86" s="6" t="s">
        <v>31</v>
      </c>
      <c r="B86" s="6" t="s">
        <v>16</v>
      </c>
      <c r="C86" s="7">
        <v>1157676.3</v>
      </c>
      <c r="D86" s="8">
        <v>-15.728</v>
      </c>
      <c r="E86" s="7">
        <v>31197.516</v>
      </c>
      <c r="F86" s="8">
        <v>-19.292999999999999</v>
      </c>
      <c r="G86" s="9">
        <v>37.107999999999997</v>
      </c>
      <c r="H86" s="9">
        <v>1.57</v>
      </c>
      <c r="I86" s="10">
        <v>84.38</v>
      </c>
      <c r="J86" s="8">
        <v>-1.7789999999999999</v>
      </c>
      <c r="K86" s="10">
        <v>1.0840000000000001</v>
      </c>
      <c r="L86" s="10">
        <v>0.67100000000000004</v>
      </c>
      <c r="M86" s="7">
        <v>4674545.9469999997</v>
      </c>
      <c r="N86" s="8">
        <v>-4.5979999999999999</v>
      </c>
      <c r="O86" s="7">
        <v>128003.67200000001</v>
      </c>
      <c r="P86" s="8">
        <v>-7.4720000000000004</v>
      </c>
      <c r="Q86" s="9">
        <v>36.518999999999998</v>
      </c>
      <c r="R86" s="9">
        <v>1.1000000000000001</v>
      </c>
      <c r="S86" s="10">
        <v>83.466999999999999</v>
      </c>
      <c r="T86" s="8">
        <v>-3.9980000000000002</v>
      </c>
      <c r="U86" s="10">
        <v>1.2150000000000001</v>
      </c>
      <c r="V86" s="10">
        <v>0.749</v>
      </c>
    </row>
    <row r="87" spans="1:22" x14ac:dyDescent="0.35">
      <c r="A87" s="6" t="s">
        <v>32</v>
      </c>
      <c r="B87" s="6" t="s">
        <v>12</v>
      </c>
      <c r="C87" s="7">
        <v>713407984.33399999</v>
      </c>
      <c r="D87" s="8">
        <v>-2.0939999999999999</v>
      </c>
      <c r="E87" s="7">
        <v>22285922.234999999</v>
      </c>
      <c r="F87" s="8">
        <v>-7.35</v>
      </c>
      <c r="G87" s="9">
        <v>32.012</v>
      </c>
      <c r="H87" s="9">
        <v>1.7190000000000001</v>
      </c>
      <c r="I87" s="10">
        <v>100</v>
      </c>
      <c r="J87" s="10">
        <v>0</v>
      </c>
      <c r="K87" s="10">
        <v>100</v>
      </c>
      <c r="L87" s="10">
        <v>100</v>
      </c>
      <c r="M87" s="7">
        <v>2627409233.2399998</v>
      </c>
      <c r="N87" s="10">
        <v>11.587999999999999</v>
      </c>
      <c r="O87" s="7">
        <v>84112809.134000003</v>
      </c>
      <c r="P87" s="10">
        <v>5.2350000000000003</v>
      </c>
      <c r="Q87" s="9">
        <v>31.236999999999998</v>
      </c>
      <c r="R87" s="9">
        <v>1.7789999999999999</v>
      </c>
      <c r="S87" s="10">
        <v>100</v>
      </c>
      <c r="T87" s="10">
        <v>0</v>
      </c>
      <c r="U87" s="10">
        <v>100</v>
      </c>
      <c r="V87" s="10">
        <v>100</v>
      </c>
    </row>
    <row r="88" spans="1:22" x14ac:dyDescent="0.35">
      <c r="A88" s="6" t="s">
        <v>32</v>
      </c>
      <c r="B88" s="6" t="s">
        <v>13</v>
      </c>
      <c r="C88" s="7">
        <v>527595926.15499997</v>
      </c>
      <c r="D88" s="8">
        <v>-6.1219999999999999</v>
      </c>
      <c r="E88" s="7">
        <v>17671884.982999999</v>
      </c>
      <c r="F88" s="8">
        <v>-10.782</v>
      </c>
      <c r="G88" s="9">
        <v>29.855</v>
      </c>
      <c r="H88" s="9">
        <v>1.482</v>
      </c>
      <c r="I88" s="10">
        <v>99.98</v>
      </c>
      <c r="J88" s="10">
        <v>2.7E-2</v>
      </c>
      <c r="K88" s="10">
        <v>73.953999999999994</v>
      </c>
      <c r="L88" s="10">
        <v>79.296000000000006</v>
      </c>
      <c r="M88" s="7">
        <v>1996988413.0639999</v>
      </c>
      <c r="N88" s="10">
        <v>6.016</v>
      </c>
      <c r="O88" s="7">
        <v>68312798.442000002</v>
      </c>
      <c r="P88" s="10">
        <v>0.63500000000000001</v>
      </c>
      <c r="Q88" s="9">
        <v>29.233000000000001</v>
      </c>
      <c r="R88" s="9">
        <v>1.484</v>
      </c>
      <c r="S88" s="10">
        <v>99.953000000000003</v>
      </c>
      <c r="T88" s="10">
        <v>3.2000000000000001E-2</v>
      </c>
      <c r="U88" s="10">
        <v>76.006</v>
      </c>
      <c r="V88" s="10">
        <v>81.215999999999994</v>
      </c>
    </row>
    <row r="89" spans="1:22" x14ac:dyDescent="0.35">
      <c r="A89" s="6" t="s">
        <v>32</v>
      </c>
      <c r="B89" s="6" t="s">
        <v>14</v>
      </c>
      <c r="C89" s="7">
        <v>185812058.18000001</v>
      </c>
      <c r="D89" s="10">
        <v>11.487</v>
      </c>
      <c r="E89" s="7">
        <v>4614037.2520000003</v>
      </c>
      <c r="F89" s="10">
        <v>8.6609999999999996</v>
      </c>
      <c r="G89" s="9">
        <v>40.271000000000001</v>
      </c>
      <c r="H89" s="9">
        <v>1.0209999999999999</v>
      </c>
      <c r="I89" s="10">
        <v>99.966999999999999</v>
      </c>
      <c r="J89" s="10">
        <v>6.0000000000000001E-3</v>
      </c>
      <c r="K89" s="10">
        <v>26.045999999999999</v>
      </c>
      <c r="L89" s="10">
        <v>20.704000000000001</v>
      </c>
      <c r="M89" s="7">
        <v>630420820.176</v>
      </c>
      <c r="N89" s="10">
        <v>33.875</v>
      </c>
      <c r="O89" s="7">
        <v>15800010.692</v>
      </c>
      <c r="P89" s="10">
        <v>31.152000000000001</v>
      </c>
      <c r="Q89" s="9">
        <v>39.9</v>
      </c>
      <c r="R89" s="9">
        <v>0.81200000000000006</v>
      </c>
      <c r="S89" s="10">
        <v>99.953000000000003</v>
      </c>
      <c r="T89" s="10">
        <v>6.3E-2</v>
      </c>
      <c r="U89" s="10">
        <v>23.994</v>
      </c>
      <c r="V89" s="10">
        <v>18.783999999999999</v>
      </c>
    </row>
    <row r="90" spans="1:22" x14ac:dyDescent="0.35">
      <c r="A90" s="6" t="s">
        <v>32</v>
      </c>
      <c r="B90" s="6" t="s">
        <v>15</v>
      </c>
      <c r="C90" s="7">
        <v>157146116.63699999</v>
      </c>
      <c r="D90" s="10">
        <v>13.855</v>
      </c>
      <c r="E90" s="7">
        <v>4030798.534</v>
      </c>
      <c r="F90" s="10">
        <v>10.664999999999999</v>
      </c>
      <c r="G90" s="9">
        <v>38.985999999999997</v>
      </c>
      <c r="H90" s="9">
        <v>1.0920000000000001</v>
      </c>
      <c r="I90" s="10">
        <v>99.957999999999998</v>
      </c>
      <c r="J90" s="10">
        <v>6.6000000000000003E-2</v>
      </c>
      <c r="K90" s="10">
        <v>22.027999999999999</v>
      </c>
      <c r="L90" s="10">
        <v>18.087</v>
      </c>
      <c r="M90" s="7">
        <v>523713813.76899999</v>
      </c>
      <c r="N90" s="10">
        <v>37.35</v>
      </c>
      <c r="O90" s="7">
        <v>13601220.732000001</v>
      </c>
      <c r="P90" s="10">
        <v>34.014000000000003</v>
      </c>
      <c r="Q90" s="9">
        <v>38.505000000000003</v>
      </c>
      <c r="R90" s="9">
        <v>0.93500000000000005</v>
      </c>
      <c r="S90" s="10">
        <v>99.891000000000005</v>
      </c>
      <c r="T90" s="10">
        <v>0.17299999999999999</v>
      </c>
      <c r="U90" s="10">
        <v>19.933</v>
      </c>
      <c r="V90" s="10">
        <v>16.170000000000002</v>
      </c>
    </row>
    <row r="91" spans="1:22" x14ac:dyDescent="0.35">
      <c r="A91" s="6" t="s">
        <v>32</v>
      </c>
      <c r="B91" s="6" t="s">
        <v>16</v>
      </c>
      <c r="C91" s="7">
        <v>28665941.543000001</v>
      </c>
      <c r="D91" s="10">
        <v>7.3999999999999996E-2</v>
      </c>
      <c r="E91" s="7">
        <v>583238.71799999999</v>
      </c>
      <c r="F91" s="8">
        <v>-3.423</v>
      </c>
      <c r="G91" s="9">
        <v>49.15</v>
      </c>
      <c r="H91" s="9">
        <v>1.718</v>
      </c>
      <c r="I91" s="10">
        <v>96.263000000000005</v>
      </c>
      <c r="J91" s="8">
        <v>-0.89500000000000002</v>
      </c>
      <c r="K91" s="10">
        <v>4.0179999999999998</v>
      </c>
      <c r="L91" s="10">
        <v>2.617</v>
      </c>
      <c r="M91" s="7">
        <v>106707006.40700001</v>
      </c>
      <c r="N91" s="10">
        <v>19.09</v>
      </c>
      <c r="O91" s="7">
        <v>2198789.9610000001</v>
      </c>
      <c r="P91" s="10">
        <v>15.847</v>
      </c>
      <c r="Q91" s="9">
        <v>48.53</v>
      </c>
      <c r="R91" s="9">
        <v>1.3220000000000001</v>
      </c>
      <c r="S91" s="10">
        <v>96.025999999999996</v>
      </c>
      <c r="T91" s="8">
        <v>-1.0489999999999999</v>
      </c>
      <c r="U91" s="10">
        <v>4.0609999999999999</v>
      </c>
      <c r="V91" s="10">
        <v>2.6139999999999999</v>
      </c>
    </row>
    <row r="92" spans="1:22" x14ac:dyDescent="0.35">
      <c r="A92" s="6" t="s">
        <v>33</v>
      </c>
      <c r="B92" s="6" t="s">
        <v>12</v>
      </c>
      <c r="C92" s="7">
        <v>416873776.21399999</v>
      </c>
      <c r="D92" s="8">
        <v>-3.0430000000000001</v>
      </c>
      <c r="E92" s="7">
        <v>12909525.698000001</v>
      </c>
      <c r="F92" s="8">
        <v>-8.9280000000000008</v>
      </c>
      <c r="G92" s="9">
        <v>32.292000000000002</v>
      </c>
      <c r="H92" s="9">
        <v>1.96</v>
      </c>
      <c r="I92" s="10">
        <v>100</v>
      </c>
      <c r="J92" s="10">
        <v>0</v>
      </c>
      <c r="K92" s="10">
        <v>100</v>
      </c>
      <c r="L92" s="10">
        <v>100</v>
      </c>
      <c r="M92" s="7">
        <v>1546063232.579</v>
      </c>
      <c r="N92" s="10">
        <v>11.193</v>
      </c>
      <c r="O92" s="7">
        <v>49163231.177000001</v>
      </c>
      <c r="P92" s="10">
        <v>4.5549999999999997</v>
      </c>
      <c r="Q92" s="9">
        <v>31.448</v>
      </c>
      <c r="R92" s="9">
        <v>1.8779999999999999</v>
      </c>
      <c r="S92" s="10">
        <v>100</v>
      </c>
      <c r="T92" s="10">
        <v>0</v>
      </c>
      <c r="U92" s="10">
        <v>100</v>
      </c>
      <c r="V92" s="10">
        <v>100</v>
      </c>
    </row>
    <row r="93" spans="1:22" x14ac:dyDescent="0.35">
      <c r="A93" s="6" t="s">
        <v>33</v>
      </c>
      <c r="B93" s="6" t="s">
        <v>13</v>
      </c>
      <c r="C93" s="7">
        <v>312681036.19999999</v>
      </c>
      <c r="D93" s="8">
        <v>-6.601</v>
      </c>
      <c r="E93" s="7">
        <v>10342445.885</v>
      </c>
      <c r="F93" s="8">
        <v>-11.956</v>
      </c>
      <c r="G93" s="9">
        <v>30.233000000000001</v>
      </c>
      <c r="H93" s="9">
        <v>1.734</v>
      </c>
      <c r="I93" s="10">
        <v>99.992000000000004</v>
      </c>
      <c r="J93" s="10">
        <v>7.4999999999999997E-2</v>
      </c>
      <c r="K93" s="10">
        <v>75.006</v>
      </c>
      <c r="L93" s="10">
        <v>80.114999999999995</v>
      </c>
      <c r="M93" s="7">
        <v>1187031173.4860001</v>
      </c>
      <c r="N93" s="10">
        <v>5.7770000000000001</v>
      </c>
      <c r="O93" s="7">
        <v>40216512.544</v>
      </c>
      <c r="P93" s="10">
        <v>0.151</v>
      </c>
      <c r="Q93" s="9">
        <v>29.515999999999998</v>
      </c>
      <c r="R93" s="9">
        <v>1.57</v>
      </c>
      <c r="S93" s="10">
        <v>99.948999999999998</v>
      </c>
      <c r="T93" s="10">
        <v>3.5000000000000003E-2</v>
      </c>
      <c r="U93" s="10">
        <v>76.778000000000006</v>
      </c>
      <c r="V93" s="10">
        <v>81.802000000000007</v>
      </c>
    </row>
    <row r="94" spans="1:22" x14ac:dyDescent="0.35">
      <c r="A94" s="6" t="s">
        <v>33</v>
      </c>
      <c r="B94" s="6" t="s">
        <v>14</v>
      </c>
      <c r="C94" s="7">
        <v>104192740.014</v>
      </c>
      <c r="D94" s="10">
        <v>9.4700000000000006</v>
      </c>
      <c r="E94" s="7">
        <v>2567079.8130000001</v>
      </c>
      <c r="F94" s="10">
        <v>5.7210000000000001</v>
      </c>
      <c r="G94" s="9">
        <v>40.588000000000001</v>
      </c>
      <c r="H94" s="9">
        <v>1.39</v>
      </c>
      <c r="I94" s="10">
        <v>99.983999999999995</v>
      </c>
      <c r="J94" s="10">
        <v>0.02</v>
      </c>
      <c r="K94" s="10">
        <v>24.994</v>
      </c>
      <c r="L94" s="10">
        <v>19.885000000000002</v>
      </c>
      <c r="M94" s="7">
        <v>359032059.09200001</v>
      </c>
      <c r="N94" s="10">
        <v>33.856999999999999</v>
      </c>
      <c r="O94" s="7">
        <v>8946718.6329999994</v>
      </c>
      <c r="P94" s="10">
        <v>30.315000000000001</v>
      </c>
      <c r="Q94" s="9">
        <v>40.130000000000003</v>
      </c>
      <c r="R94" s="9">
        <v>1.0620000000000001</v>
      </c>
      <c r="S94" s="10">
        <v>99.965000000000003</v>
      </c>
      <c r="T94" s="10">
        <v>4.5999999999999999E-2</v>
      </c>
      <c r="U94" s="10">
        <v>23.222000000000001</v>
      </c>
      <c r="V94" s="10">
        <v>18.198</v>
      </c>
    </row>
    <row r="95" spans="1:22" x14ac:dyDescent="0.35">
      <c r="A95" s="6" t="s">
        <v>33</v>
      </c>
      <c r="B95" s="6" t="s">
        <v>15</v>
      </c>
      <c r="C95" s="7">
        <v>89016951.880999997</v>
      </c>
      <c r="D95" s="10">
        <v>11.945</v>
      </c>
      <c r="E95" s="7">
        <v>2257787.1150000002</v>
      </c>
      <c r="F95" s="10">
        <v>7.8639999999999999</v>
      </c>
      <c r="G95" s="9">
        <v>39.427</v>
      </c>
      <c r="H95" s="9">
        <v>1.4379999999999999</v>
      </c>
      <c r="I95" s="10">
        <v>99.974999999999994</v>
      </c>
      <c r="J95" s="10">
        <v>0.12</v>
      </c>
      <c r="K95" s="10">
        <v>21.353999999999999</v>
      </c>
      <c r="L95" s="10">
        <v>17.489000000000001</v>
      </c>
      <c r="M95" s="7">
        <v>301148366.18099999</v>
      </c>
      <c r="N95" s="10">
        <v>36.749000000000002</v>
      </c>
      <c r="O95" s="7">
        <v>7747995.0489999996</v>
      </c>
      <c r="P95" s="10">
        <v>32.838000000000001</v>
      </c>
      <c r="Q95" s="9">
        <v>38.868000000000002</v>
      </c>
      <c r="R95" s="9">
        <v>1.1120000000000001</v>
      </c>
      <c r="S95" s="10">
        <v>99.882999999999996</v>
      </c>
      <c r="T95" s="10">
        <v>0.125</v>
      </c>
      <c r="U95" s="10">
        <v>19.478000000000002</v>
      </c>
      <c r="V95" s="10">
        <v>15.76</v>
      </c>
    </row>
    <row r="96" spans="1:22" x14ac:dyDescent="0.35">
      <c r="A96" s="6" t="s">
        <v>33</v>
      </c>
      <c r="B96" s="6" t="s">
        <v>16</v>
      </c>
      <c r="C96" s="7">
        <v>15175788.134</v>
      </c>
      <c r="D96" s="8">
        <v>-3.0950000000000002</v>
      </c>
      <c r="E96" s="7">
        <v>309292.69699999999</v>
      </c>
      <c r="F96" s="8">
        <v>-7.6660000000000004</v>
      </c>
      <c r="G96" s="9">
        <v>49.066000000000003</v>
      </c>
      <c r="H96" s="9">
        <v>2.3140000000000001</v>
      </c>
      <c r="I96" s="10">
        <v>95.644000000000005</v>
      </c>
      <c r="J96" s="8">
        <v>-1.484</v>
      </c>
      <c r="K96" s="10">
        <v>3.64</v>
      </c>
      <c r="L96" s="10">
        <v>2.3959999999999999</v>
      </c>
      <c r="M96" s="7">
        <v>57883692.912</v>
      </c>
      <c r="N96" s="10">
        <v>20.588000000000001</v>
      </c>
      <c r="O96" s="7">
        <v>1198723.584</v>
      </c>
      <c r="P96" s="10">
        <v>16.065000000000001</v>
      </c>
      <c r="Q96" s="9">
        <v>48.287999999999997</v>
      </c>
      <c r="R96" s="9">
        <v>1.8109999999999999</v>
      </c>
      <c r="S96" s="10">
        <v>95.259</v>
      </c>
      <c r="T96" s="8">
        <v>-1.7410000000000001</v>
      </c>
      <c r="U96" s="10">
        <v>3.7440000000000002</v>
      </c>
      <c r="V96" s="10">
        <v>2.4380000000000002</v>
      </c>
    </row>
    <row r="97" spans="1:22" x14ac:dyDescent="0.35">
      <c r="A97" s="6" t="s">
        <v>34</v>
      </c>
      <c r="B97" s="6" t="s">
        <v>12</v>
      </c>
      <c r="C97" s="7">
        <v>252143463.176</v>
      </c>
      <c r="D97" s="8">
        <v>-0.08</v>
      </c>
      <c r="E97" s="7">
        <v>7791463.5109999999</v>
      </c>
      <c r="F97" s="8">
        <v>-4.5220000000000002</v>
      </c>
      <c r="G97" s="9">
        <v>32.362000000000002</v>
      </c>
      <c r="H97" s="9">
        <v>1.4390000000000001</v>
      </c>
      <c r="I97" s="10">
        <v>100</v>
      </c>
      <c r="J97" s="10">
        <v>0</v>
      </c>
      <c r="K97" s="10">
        <v>100</v>
      </c>
      <c r="L97" s="10">
        <v>100</v>
      </c>
      <c r="M97" s="7">
        <v>921829894.66299999</v>
      </c>
      <c r="N97" s="10">
        <v>12.93</v>
      </c>
      <c r="O97" s="7">
        <v>29130470.899999999</v>
      </c>
      <c r="P97" s="10">
        <v>6.7279999999999998</v>
      </c>
      <c r="Q97" s="9">
        <v>31.645</v>
      </c>
      <c r="R97" s="9">
        <v>1.738</v>
      </c>
      <c r="S97" s="10">
        <v>100</v>
      </c>
      <c r="T97" s="10">
        <v>0</v>
      </c>
      <c r="U97" s="10">
        <v>100</v>
      </c>
      <c r="V97" s="10">
        <v>100</v>
      </c>
    </row>
    <row r="98" spans="1:22" x14ac:dyDescent="0.35">
      <c r="A98" s="6" t="s">
        <v>34</v>
      </c>
      <c r="B98" s="6" t="s">
        <v>13</v>
      </c>
      <c r="C98" s="7">
        <v>184045463.80700001</v>
      </c>
      <c r="D98" s="8">
        <v>-5.0570000000000004</v>
      </c>
      <c r="E98" s="7">
        <v>6138843.3049999997</v>
      </c>
      <c r="F98" s="8">
        <v>-8.7170000000000005</v>
      </c>
      <c r="G98" s="9">
        <v>29.98</v>
      </c>
      <c r="H98" s="9">
        <v>1.155</v>
      </c>
      <c r="I98" s="10">
        <v>100</v>
      </c>
      <c r="J98" s="10">
        <v>0</v>
      </c>
      <c r="K98" s="10">
        <v>72.992000000000004</v>
      </c>
      <c r="L98" s="10">
        <v>78.789000000000001</v>
      </c>
      <c r="M98" s="7">
        <v>694354275.53699994</v>
      </c>
      <c r="N98" s="10">
        <v>6.94</v>
      </c>
      <c r="O98" s="7">
        <v>23563721.206999999</v>
      </c>
      <c r="P98" s="10">
        <v>1.708</v>
      </c>
      <c r="Q98" s="9">
        <v>29.466999999999999</v>
      </c>
      <c r="R98" s="9">
        <v>1.4419999999999999</v>
      </c>
      <c r="S98" s="10">
        <v>99.998999999999995</v>
      </c>
      <c r="T98" s="10">
        <v>2.1000000000000001E-2</v>
      </c>
      <c r="U98" s="10">
        <v>75.323999999999998</v>
      </c>
      <c r="V98" s="10">
        <v>80.89</v>
      </c>
    </row>
    <row r="99" spans="1:22" x14ac:dyDescent="0.35">
      <c r="A99" s="6" t="s">
        <v>34</v>
      </c>
      <c r="B99" s="6" t="s">
        <v>14</v>
      </c>
      <c r="C99" s="7">
        <v>68097999.369000003</v>
      </c>
      <c r="D99" s="10">
        <v>16.411000000000001</v>
      </c>
      <c r="E99" s="7">
        <v>1652620.206</v>
      </c>
      <c r="F99" s="10">
        <v>15.131</v>
      </c>
      <c r="G99" s="9">
        <v>41.206000000000003</v>
      </c>
      <c r="H99" s="9">
        <v>0.45300000000000001</v>
      </c>
      <c r="I99" s="10">
        <v>99.962000000000003</v>
      </c>
      <c r="J99" s="8">
        <v>-1.4E-2</v>
      </c>
      <c r="K99" s="10">
        <v>27.007999999999999</v>
      </c>
      <c r="L99" s="10">
        <v>21.210999999999999</v>
      </c>
      <c r="M99" s="7">
        <v>227475619.125</v>
      </c>
      <c r="N99" s="10">
        <v>36.22</v>
      </c>
      <c r="O99" s="7">
        <v>5566749.693</v>
      </c>
      <c r="P99" s="10">
        <v>34.915999999999997</v>
      </c>
      <c r="Q99" s="9">
        <v>40.863</v>
      </c>
      <c r="R99" s="9">
        <v>0.39100000000000001</v>
      </c>
      <c r="S99" s="10">
        <v>99.947999999999993</v>
      </c>
      <c r="T99" s="10">
        <v>4.8000000000000001E-2</v>
      </c>
      <c r="U99" s="10">
        <v>24.677</v>
      </c>
      <c r="V99" s="10">
        <v>19.11</v>
      </c>
    </row>
    <row r="100" spans="1:22" x14ac:dyDescent="0.35">
      <c r="A100" s="6" t="s">
        <v>34</v>
      </c>
      <c r="B100" s="6" t="s">
        <v>15</v>
      </c>
      <c r="C100" s="7">
        <v>55647778.506999999</v>
      </c>
      <c r="D100" s="10">
        <v>19.637</v>
      </c>
      <c r="E100" s="7">
        <v>1402860.6680000001</v>
      </c>
      <c r="F100" s="10">
        <v>17.803999999999998</v>
      </c>
      <c r="G100" s="9">
        <v>39.667000000000002</v>
      </c>
      <c r="H100" s="9">
        <v>0.60699999999999998</v>
      </c>
      <c r="I100" s="10">
        <v>99.947999999999993</v>
      </c>
      <c r="J100" s="8">
        <v>-1.2E-2</v>
      </c>
      <c r="K100" s="10">
        <v>22.07</v>
      </c>
      <c r="L100" s="10">
        <v>18.004999999999999</v>
      </c>
      <c r="M100" s="7">
        <v>182449398.42300001</v>
      </c>
      <c r="N100" s="10">
        <v>41.83</v>
      </c>
      <c r="O100" s="7">
        <v>4656440.97</v>
      </c>
      <c r="P100" s="10">
        <v>39.338999999999999</v>
      </c>
      <c r="Q100" s="9">
        <v>39.182000000000002</v>
      </c>
      <c r="R100" s="9">
        <v>0.68799999999999994</v>
      </c>
      <c r="S100" s="10">
        <v>99.93</v>
      </c>
      <c r="T100" s="10">
        <v>0.19800000000000001</v>
      </c>
      <c r="U100" s="10">
        <v>19.792000000000002</v>
      </c>
      <c r="V100" s="10">
        <v>15.984999999999999</v>
      </c>
    </row>
    <row r="101" spans="1:22" x14ac:dyDescent="0.35">
      <c r="A101" s="6" t="s">
        <v>34</v>
      </c>
      <c r="B101" s="6" t="s">
        <v>16</v>
      </c>
      <c r="C101" s="7">
        <v>12450220.861</v>
      </c>
      <c r="D101" s="10">
        <v>3.887</v>
      </c>
      <c r="E101" s="7">
        <v>249759.538</v>
      </c>
      <c r="F101" s="10">
        <v>2.1179999999999999</v>
      </c>
      <c r="G101" s="9">
        <v>49.848999999999997</v>
      </c>
      <c r="H101" s="9">
        <v>0.84899999999999998</v>
      </c>
      <c r="I101" s="10">
        <v>98.680999999999997</v>
      </c>
      <c r="J101" s="10">
        <v>0.17499999999999999</v>
      </c>
      <c r="K101" s="10">
        <v>4.9379999999999997</v>
      </c>
      <c r="L101" s="10">
        <v>3.206</v>
      </c>
      <c r="M101" s="7">
        <v>45026220.702</v>
      </c>
      <c r="N101" s="10">
        <v>17.402999999999999</v>
      </c>
      <c r="O101" s="7">
        <v>910308.723</v>
      </c>
      <c r="P101" s="10">
        <v>16.068999999999999</v>
      </c>
      <c r="Q101" s="9">
        <v>49.463000000000001</v>
      </c>
      <c r="R101" s="9">
        <v>0.56299999999999994</v>
      </c>
      <c r="S101" s="10">
        <v>98.6</v>
      </c>
      <c r="T101" s="10">
        <v>0.17399999999999999</v>
      </c>
      <c r="U101" s="10">
        <v>4.8840000000000003</v>
      </c>
      <c r="V101" s="10">
        <v>3.125</v>
      </c>
    </row>
    <row r="102" spans="1:22" x14ac:dyDescent="0.35">
      <c r="A102" s="6" t="s">
        <v>35</v>
      </c>
      <c r="B102" s="6" t="s">
        <v>12</v>
      </c>
      <c r="C102" s="7">
        <v>28502913.905999999</v>
      </c>
      <c r="D102" s="8">
        <v>-3.923</v>
      </c>
      <c r="E102" s="7">
        <v>994930.54700000002</v>
      </c>
      <c r="F102" s="8">
        <v>-7.9770000000000003</v>
      </c>
      <c r="G102" s="9">
        <v>28.648</v>
      </c>
      <c r="H102" s="9">
        <v>1.2090000000000001</v>
      </c>
      <c r="I102" s="10">
        <v>100</v>
      </c>
      <c r="J102" s="10">
        <v>0</v>
      </c>
      <c r="K102" s="10">
        <v>100</v>
      </c>
      <c r="L102" s="10">
        <v>100</v>
      </c>
      <c r="M102" s="7">
        <v>101596903.721</v>
      </c>
      <c r="N102" s="10">
        <v>8.4809999999999999</v>
      </c>
      <c r="O102" s="7">
        <v>3631756.906</v>
      </c>
      <c r="P102" s="10">
        <v>4.03</v>
      </c>
      <c r="Q102" s="9">
        <v>27.975000000000001</v>
      </c>
      <c r="R102" s="9">
        <v>1.1479999999999999</v>
      </c>
      <c r="S102" s="10">
        <v>100</v>
      </c>
      <c r="T102" s="10">
        <v>0</v>
      </c>
      <c r="U102" s="10">
        <v>100</v>
      </c>
      <c r="V102" s="10">
        <v>100</v>
      </c>
    </row>
    <row r="103" spans="1:22" x14ac:dyDescent="0.35">
      <c r="A103" s="6" t="s">
        <v>35</v>
      </c>
      <c r="B103" s="6" t="s">
        <v>13</v>
      </c>
      <c r="C103" s="7">
        <v>19977736.960000001</v>
      </c>
      <c r="D103" s="8">
        <v>-7.391</v>
      </c>
      <c r="E103" s="7">
        <v>747663.68099999998</v>
      </c>
      <c r="F103" s="8">
        <v>-11.455</v>
      </c>
      <c r="G103" s="9">
        <v>26.72</v>
      </c>
      <c r="H103" s="9">
        <v>1.1719999999999999</v>
      </c>
      <c r="I103" s="10">
        <v>99.82</v>
      </c>
      <c r="J103" s="8">
        <v>-0.17199999999999999</v>
      </c>
      <c r="K103" s="10">
        <v>70.09</v>
      </c>
      <c r="L103" s="10">
        <v>75.147000000000006</v>
      </c>
      <c r="M103" s="7">
        <v>74081746.361000001</v>
      </c>
      <c r="N103" s="10">
        <v>3.2080000000000002</v>
      </c>
      <c r="O103" s="7">
        <v>2830757.4339999999</v>
      </c>
      <c r="P103" s="8">
        <v>-0.69899999999999995</v>
      </c>
      <c r="Q103" s="9">
        <v>26.17</v>
      </c>
      <c r="R103" s="9">
        <v>0.99</v>
      </c>
      <c r="S103" s="10">
        <v>99.817999999999998</v>
      </c>
      <c r="T103" s="10">
        <v>6.0000000000000001E-3</v>
      </c>
      <c r="U103" s="10">
        <v>72.917000000000002</v>
      </c>
      <c r="V103" s="10">
        <v>77.944999999999993</v>
      </c>
    </row>
    <row r="104" spans="1:22" x14ac:dyDescent="0.35">
      <c r="A104" s="6" t="s">
        <v>35</v>
      </c>
      <c r="B104" s="6" t="s">
        <v>14</v>
      </c>
      <c r="C104" s="7">
        <v>8525176.9460000005</v>
      </c>
      <c r="D104" s="10">
        <v>5.3209999999999997</v>
      </c>
      <c r="E104" s="7">
        <v>247266.86600000001</v>
      </c>
      <c r="F104" s="10">
        <v>4.4279999999999999</v>
      </c>
      <c r="G104" s="9">
        <v>34.478000000000002</v>
      </c>
      <c r="H104" s="9">
        <v>0.29299999999999998</v>
      </c>
      <c r="I104" s="10">
        <v>99.992000000000004</v>
      </c>
      <c r="J104" s="10">
        <v>2.5999999999999999E-2</v>
      </c>
      <c r="K104" s="10">
        <v>29.91</v>
      </c>
      <c r="L104" s="10">
        <v>24.853000000000002</v>
      </c>
      <c r="M104" s="7">
        <v>27515157.359000001</v>
      </c>
      <c r="N104" s="10">
        <v>25.782</v>
      </c>
      <c r="O104" s="7">
        <v>800999.47100000002</v>
      </c>
      <c r="P104" s="10">
        <v>25.076000000000001</v>
      </c>
      <c r="Q104" s="9">
        <v>34.350999999999999</v>
      </c>
      <c r="R104" s="9">
        <v>0.193</v>
      </c>
      <c r="S104" s="10">
        <v>99.980999999999995</v>
      </c>
      <c r="T104" s="10">
        <v>0.217</v>
      </c>
      <c r="U104" s="10">
        <v>27.082999999999998</v>
      </c>
      <c r="V104" s="10">
        <v>22.055</v>
      </c>
    </row>
    <row r="105" spans="1:22" x14ac:dyDescent="0.35">
      <c r="A105" s="6" t="s">
        <v>35</v>
      </c>
      <c r="B105" s="6" t="s">
        <v>15</v>
      </c>
      <c r="C105" s="7">
        <v>7790661.5970000001</v>
      </c>
      <c r="D105" s="10">
        <v>5.4470000000000001</v>
      </c>
      <c r="E105" s="7">
        <v>230068.141</v>
      </c>
      <c r="F105" s="10">
        <v>4.7430000000000003</v>
      </c>
      <c r="G105" s="9">
        <v>33.862000000000002</v>
      </c>
      <c r="H105" s="9">
        <v>0.22600000000000001</v>
      </c>
      <c r="I105" s="10">
        <v>99.992000000000004</v>
      </c>
      <c r="J105" s="10">
        <v>0.05</v>
      </c>
      <c r="K105" s="10">
        <v>27.332999999999998</v>
      </c>
      <c r="L105" s="10">
        <v>23.123999999999999</v>
      </c>
      <c r="M105" s="7">
        <v>24857740.995999999</v>
      </c>
      <c r="N105" s="10">
        <v>26.855</v>
      </c>
      <c r="O105" s="7">
        <v>737980.48199999996</v>
      </c>
      <c r="P105" s="10">
        <v>26.28</v>
      </c>
      <c r="Q105" s="9">
        <v>33.683</v>
      </c>
      <c r="R105" s="9">
        <v>0.152</v>
      </c>
      <c r="S105" s="10">
        <v>99.911000000000001</v>
      </c>
      <c r="T105" s="10">
        <v>0.38700000000000001</v>
      </c>
      <c r="U105" s="10">
        <v>24.466999999999999</v>
      </c>
      <c r="V105" s="10">
        <v>20.32</v>
      </c>
    </row>
    <row r="106" spans="1:22" x14ac:dyDescent="0.35">
      <c r="A106" s="6" t="s">
        <v>35</v>
      </c>
      <c r="B106" s="6" t="s">
        <v>16</v>
      </c>
      <c r="C106" s="7">
        <v>734515.34900000005</v>
      </c>
      <c r="D106" s="10">
        <v>3.9929999999999999</v>
      </c>
      <c r="E106" s="7">
        <v>17198.724999999999</v>
      </c>
      <c r="F106" s="10">
        <v>0.38600000000000001</v>
      </c>
      <c r="G106" s="9">
        <v>42.707999999999998</v>
      </c>
      <c r="H106" s="9">
        <v>1.482</v>
      </c>
      <c r="I106" s="10">
        <v>94.028999999999996</v>
      </c>
      <c r="J106" s="8">
        <v>-0.23599999999999999</v>
      </c>
      <c r="K106" s="10">
        <v>2.577</v>
      </c>
      <c r="L106" s="10">
        <v>1.7290000000000001</v>
      </c>
      <c r="M106" s="7">
        <v>2657416.3629999999</v>
      </c>
      <c r="N106" s="10">
        <v>16.559000000000001</v>
      </c>
      <c r="O106" s="7">
        <v>63018.989000000001</v>
      </c>
      <c r="P106" s="10">
        <v>12.513</v>
      </c>
      <c r="Q106" s="9">
        <v>42.168999999999997</v>
      </c>
      <c r="R106" s="9">
        <v>1.464</v>
      </c>
      <c r="S106" s="10">
        <v>93.581999999999994</v>
      </c>
      <c r="T106" s="8">
        <v>-1.107</v>
      </c>
      <c r="U106" s="10">
        <v>2.6160000000000001</v>
      </c>
      <c r="V106" s="10">
        <v>1.7350000000000001</v>
      </c>
    </row>
    <row r="107" spans="1:22" x14ac:dyDescent="0.35">
      <c r="A107" s="6" t="s">
        <v>36</v>
      </c>
      <c r="B107" s="6" t="s">
        <v>12</v>
      </c>
      <c r="C107" s="7">
        <v>2448552306.4159999</v>
      </c>
      <c r="D107" s="8">
        <v>-7.4059999999999997</v>
      </c>
      <c r="E107" s="7">
        <v>88314868.453999996</v>
      </c>
      <c r="F107" s="8">
        <v>-10.526999999999999</v>
      </c>
      <c r="G107" s="9">
        <v>27.725000000000001</v>
      </c>
      <c r="H107" s="9">
        <v>0.93400000000000005</v>
      </c>
      <c r="I107" s="10">
        <v>100</v>
      </c>
      <c r="J107" s="10">
        <v>0</v>
      </c>
      <c r="K107" s="10">
        <v>100</v>
      </c>
      <c r="L107" s="10">
        <v>100</v>
      </c>
      <c r="M107" s="7">
        <v>9175679682.5709991</v>
      </c>
      <c r="N107" s="10">
        <v>4.9749999999999996</v>
      </c>
      <c r="O107" s="7">
        <v>338392246.16500002</v>
      </c>
      <c r="P107" s="10">
        <v>1.6639999999999999</v>
      </c>
      <c r="Q107" s="9">
        <v>27.116</v>
      </c>
      <c r="R107" s="9">
        <v>0.85599999999999998</v>
      </c>
      <c r="S107" s="10">
        <v>100</v>
      </c>
      <c r="T107" s="10">
        <v>0</v>
      </c>
      <c r="U107" s="10">
        <v>100</v>
      </c>
      <c r="V107" s="10">
        <v>100</v>
      </c>
    </row>
    <row r="108" spans="1:22" x14ac:dyDescent="0.35">
      <c r="A108" s="6" t="s">
        <v>36</v>
      </c>
      <c r="B108" s="6" t="s">
        <v>13</v>
      </c>
      <c r="C108" s="7">
        <v>2049230673.188</v>
      </c>
      <c r="D108" s="8">
        <v>-9.8409999999999993</v>
      </c>
      <c r="E108" s="7">
        <v>76571527.245000005</v>
      </c>
      <c r="F108" s="8">
        <v>-12.676</v>
      </c>
      <c r="G108" s="9">
        <v>26.762</v>
      </c>
      <c r="H108" s="9">
        <v>0.84099999999999997</v>
      </c>
      <c r="I108" s="10">
        <v>99.938000000000002</v>
      </c>
      <c r="J108" s="10">
        <v>4.0000000000000001E-3</v>
      </c>
      <c r="K108" s="10">
        <v>83.691999999999993</v>
      </c>
      <c r="L108" s="10">
        <v>86.703000000000003</v>
      </c>
      <c r="M108" s="7">
        <v>7852361191.2790003</v>
      </c>
      <c r="N108" s="10">
        <v>1.466</v>
      </c>
      <c r="O108" s="7">
        <v>299289268.81300002</v>
      </c>
      <c r="P108" s="8">
        <v>-1.2310000000000001</v>
      </c>
      <c r="Q108" s="9">
        <v>26.236999999999998</v>
      </c>
      <c r="R108" s="9">
        <v>0.69799999999999995</v>
      </c>
      <c r="S108" s="10">
        <v>99.888000000000005</v>
      </c>
      <c r="T108" s="10">
        <v>9.5000000000000001E-2</v>
      </c>
      <c r="U108" s="10">
        <v>85.578000000000003</v>
      </c>
      <c r="V108" s="10">
        <v>88.444999999999993</v>
      </c>
    </row>
    <row r="109" spans="1:22" x14ac:dyDescent="0.35">
      <c r="A109" s="6" t="s">
        <v>36</v>
      </c>
      <c r="B109" s="6" t="s">
        <v>14</v>
      </c>
      <c r="C109" s="7">
        <v>399321633.22799999</v>
      </c>
      <c r="D109" s="10">
        <v>7.4939999999999998</v>
      </c>
      <c r="E109" s="7">
        <v>11743341.209000001</v>
      </c>
      <c r="F109" s="10">
        <v>6.5739999999999998</v>
      </c>
      <c r="G109" s="9">
        <v>34.003999999999998</v>
      </c>
      <c r="H109" s="9">
        <v>0.29099999999999998</v>
      </c>
      <c r="I109" s="10">
        <v>99.433000000000007</v>
      </c>
      <c r="J109" s="10">
        <v>0.219</v>
      </c>
      <c r="K109" s="10">
        <v>16.309000000000001</v>
      </c>
      <c r="L109" s="10">
        <v>13.297000000000001</v>
      </c>
      <c r="M109" s="7">
        <v>1323318491.2909999</v>
      </c>
      <c r="N109" s="10">
        <v>32.082999999999998</v>
      </c>
      <c r="O109" s="7">
        <v>39102977.353</v>
      </c>
      <c r="P109" s="10">
        <v>31.071999999999999</v>
      </c>
      <c r="Q109" s="9">
        <v>33.841999999999999</v>
      </c>
      <c r="R109" s="9">
        <v>0.25900000000000001</v>
      </c>
      <c r="S109" s="10">
        <v>99.245999999999995</v>
      </c>
      <c r="T109" s="10">
        <v>0.72</v>
      </c>
      <c r="U109" s="10">
        <v>14.422000000000001</v>
      </c>
      <c r="V109" s="10">
        <v>11.555999999999999</v>
      </c>
    </row>
    <row r="110" spans="1:22" x14ac:dyDescent="0.35">
      <c r="A110" s="6" t="s">
        <v>36</v>
      </c>
      <c r="B110" s="6" t="s">
        <v>15</v>
      </c>
      <c r="C110" s="7">
        <v>385256894.71399999</v>
      </c>
      <c r="D110" s="10">
        <v>8.8780000000000001</v>
      </c>
      <c r="E110" s="7">
        <v>11394293.846000001</v>
      </c>
      <c r="F110" s="10">
        <v>7.8230000000000004</v>
      </c>
      <c r="G110" s="9">
        <v>33.811</v>
      </c>
      <c r="H110" s="9">
        <v>0.32700000000000001</v>
      </c>
      <c r="I110" s="10">
        <v>99.415999999999997</v>
      </c>
      <c r="J110" s="10">
        <v>0.27100000000000002</v>
      </c>
      <c r="K110" s="10">
        <v>15.734</v>
      </c>
      <c r="L110" s="10">
        <v>12.901999999999999</v>
      </c>
      <c r="M110" s="7">
        <v>1265700670.9579999</v>
      </c>
      <c r="N110" s="10">
        <v>34.558999999999997</v>
      </c>
      <c r="O110" s="7">
        <v>37651055.505999997</v>
      </c>
      <c r="P110" s="10">
        <v>33.231999999999999</v>
      </c>
      <c r="Q110" s="9">
        <v>33.616999999999997</v>
      </c>
      <c r="R110" s="9">
        <v>0.33200000000000002</v>
      </c>
      <c r="S110" s="10">
        <v>99.153000000000006</v>
      </c>
      <c r="T110" s="10">
        <v>0.95299999999999996</v>
      </c>
      <c r="U110" s="10">
        <v>13.794</v>
      </c>
      <c r="V110" s="10">
        <v>11.127000000000001</v>
      </c>
    </row>
    <row r="111" spans="1:22" x14ac:dyDescent="0.35">
      <c r="A111" s="6" t="s">
        <v>36</v>
      </c>
      <c r="B111" s="6" t="s">
        <v>16</v>
      </c>
      <c r="C111" s="7">
        <v>14064738.514</v>
      </c>
      <c r="D111" s="8">
        <v>-20.265000000000001</v>
      </c>
      <c r="E111" s="7">
        <v>349047.364</v>
      </c>
      <c r="F111" s="8">
        <v>-22.654</v>
      </c>
      <c r="G111" s="9">
        <v>40.295000000000002</v>
      </c>
      <c r="H111" s="9">
        <v>1.208</v>
      </c>
      <c r="I111" s="10">
        <v>65.694000000000003</v>
      </c>
      <c r="J111" s="8">
        <v>-2.44</v>
      </c>
      <c r="K111" s="10">
        <v>0.57399999999999995</v>
      </c>
      <c r="L111" s="10">
        <v>0.39500000000000002</v>
      </c>
      <c r="M111" s="7">
        <v>57617820.332999997</v>
      </c>
      <c r="N111" s="8">
        <v>-5.9340000000000002</v>
      </c>
      <c r="O111" s="7">
        <v>1451921.8459999999</v>
      </c>
      <c r="P111" s="8">
        <v>-7.7140000000000004</v>
      </c>
      <c r="Q111" s="9">
        <v>39.683999999999997</v>
      </c>
      <c r="R111" s="9">
        <v>0.751</v>
      </c>
      <c r="S111" s="10">
        <v>66.221000000000004</v>
      </c>
      <c r="T111" s="8">
        <v>-2.923</v>
      </c>
      <c r="U111" s="10">
        <v>0.628</v>
      </c>
      <c r="V111" s="10">
        <v>0.42899999999999999</v>
      </c>
    </row>
    <row r="112" spans="1:22" x14ac:dyDescent="0.35">
      <c r="A112" s="6" t="s">
        <v>37</v>
      </c>
      <c r="B112" s="6" t="s">
        <v>12</v>
      </c>
      <c r="C112" s="7">
        <v>333249983.64200002</v>
      </c>
      <c r="D112" s="8">
        <v>-5.7889999999999997</v>
      </c>
      <c r="E112" s="7">
        <v>12350557.544</v>
      </c>
      <c r="F112" s="8">
        <v>-9.423</v>
      </c>
      <c r="G112" s="9">
        <v>26.983000000000001</v>
      </c>
      <c r="H112" s="9">
        <v>1.0409999999999999</v>
      </c>
      <c r="I112" s="10">
        <v>100</v>
      </c>
      <c r="J112" s="10">
        <v>0</v>
      </c>
      <c r="K112" s="10">
        <v>100</v>
      </c>
      <c r="L112" s="10">
        <v>100</v>
      </c>
      <c r="M112" s="7">
        <v>1249789350.602</v>
      </c>
      <c r="N112" s="10">
        <v>9.0670000000000002</v>
      </c>
      <c r="O112" s="7">
        <v>47379425.340000004</v>
      </c>
      <c r="P112" s="10">
        <v>3.6070000000000002</v>
      </c>
      <c r="Q112" s="9">
        <v>26.378</v>
      </c>
      <c r="R112" s="9">
        <v>1.32</v>
      </c>
      <c r="S112" s="10">
        <v>100</v>
      </c>
      <c r="T112" s="10">
        <v>0</v>
      </c>
      <c r="U112" s="10">
        <v>100</v>
      </c>
      <c r="V112" s="10">
        <v>100</v>
      </c>
    </row>
    <row r="113" spans="1:22" x14ac:dyDescent="0.35">
      <c r="A113" s="6" t="s">
        <v>37</v>
      </c>
      <c r="B113" s="6" t="s">
        <v>13</v>
      </c>
      <c r="C113" s="7">
        <v>266727191.722</v>
      </c>
      <c r="D113" s="8">
        <v>-8.1419999999999995</v>
      </c>
      <c r="E113" s="7">
        <v>10445146.414000001</v>
      </c>
      <c r="F113" s="8">
        <v>-11.452</v>
      </c>
      <c r="G113" s="9">
        <v>25.536000000000001</v>
      </c>
      <c r="H113" s="9">
        <v>0.92</v>
      </c>
      <c r="I113" s="10">
        <v>99.998000000000005</v>
      </c>
      <c r="J113" s="10">
        <v>4.9000000000000002E-2</v>
      </c>
      <c r="K113" s="10">
        <v>80.037999999999997</v>
      </c>
      <c r="L113" s="10">
        <v>84.572000000000003</v>
      </c>
      <c r="M113" s="7">
        <v>1023948468.707</v>
      </c>
      <c r="N113" s="10">
        <v>4.1529999999999996</v>
      </c>
      <c r="O113" s="7">
        <v>40894109.093999997</v>
      </c>
      <c r="P113" s="10">
        <v>4.7E-2</v>
      </c>
      <c r="Q113" s="9">
        <v>25.039000000000001</v>
      </c>
      <c r="R113" s="9">
        <v>0.98699999999999999</v>
      </c>
      <c r="S113" s="10">
        <v>99.918999999999997</v>
      </c>
      <c r="T113" s="10">
        <v>0.124</v>
      </c>
      <c r="U113" s="10">
        <v>81.93</v>
      </c>
      <c r="V113" s="10">
        <v>86.311999999999998</v>
      </c>
    </row>
    <row r="114" spans="1:22" x14ac:dyDescent="0.35">
      <c r="A114" s="6" t="s">
        <v>37</v>
      </c>
      <c r="B114" s="6" t="s">
        <v>14</v>
      </c>
      <c r="C114" s="7">
        <v>66522791.920000002</v>
      </c>
      <c r="D114" s="10">
        <v>4.9980000000000002</v>
      </c>
      <c r="E114" s="7">
        <v>1905411.13</v>
      </c>
      <c r="F114" s="10">
        <v>3.5880000000000001</v>
      </c>
      <c r="G114" s="9">
        <v>34.912999999999997</v>
      </c>
      <c r="H114" s="9">
        <v>0.46899999999999997</v>
      </c>
      <c r="I114" s="10">
        <v>99.978999999999999</v>
      </c>
      <c r="J114" s="10">
        <v>4.1000000000000002E-2</v>
      </c>
      <c r="K114" s="10">
        <v>19.962</v>
      </c>
      <c r="L114" s="10">
        <v>15.428000000000001</v>
      </c>
      <c r="M114" s="7">
        <v>225840881.896</v>
      </c>
      <c r="N114" s="10">
        <v>38.752000000000002</v>
      </c>
      <c r="O114" s="7">
        <v>6485316.2460000003</v>
      </c>
      <c r="P114" s="10">
        <v>33.572000000000003</v>
      </c>
      <c r="Q114" s="9">
        <v>34.823</v>
      </c>
      <c r="R114" s="9">
        <v>1.3</v>
      </c>
      <c r="S114" s="10">
        <v>99.954999999999998</v>
      </c>
      <c r="T114" s="10">
        <v>0.21199999999999999</v>
      </c>
      <c r="U114" s="10">
        <v>18.07</v>
      </c>
      <c r="V114" s="10">
        <v>13.688000000000001</v>
      </c>
    </row>
    <row r="115" spans="1:22" x14ac:dyDescent="0.35">
      <c r="A115" s="6" t="s">
        <v>37</v>
      </c>
      <c r="B115" s="6" t="s">
        <v>15</v>
      </c>
      <c r="C115" s="7">
        <v>64145195.295000002</v>
      </c>
      <c r="D115" s="10">
        <v>5.5430000000000001</v>
      </c>
      <c r="E115" s="7">
        <v>1847483.091</v>
      </c>
      <c r="F115" s="10">
        <v>4.2549999999999999</v>
      </c>
      <c r="G115" s="9">
        <v>34.72</v>
      </c>
      <c r="H115" s="9">
        <v>0.42399999999999999</v>
      </c>
      <c r="I115" s="10">
        <v>99.975999999999999</v>
      </c>
      <c r="J115" s="10">
        <v>9.6000000000000002E-2</v>
      </c>
      <c r="K115" s="10">
        <v>19.248000000000001</v>
      </c>
      <c r="L115" s="10">
        <v>14.959</v>
      </c>
      <c r="M115" s="7">
        <v>216666733.551</v>
      </c>
      <c r="N115" s="10">
        <v>40.951000000000001</v>
      </c>
      <c r="O115" s="7">
        <v>6253994.7220000001</v>
      </c>
      <c r="P115" s="10">
        <v>35.442</v>
      </c>
      <c r="Q115" s="9">
        <v>34.645000000000003</v>
      </c>
      <c r="R115" s="9">
        <v>1.355</v>
      </c>
      <c r="S115" s="10">
        <v>99.86</v>
      </c>
      <c r="T115" s="10">
        <v>0.38100000000000001</v>
      </c>
      <c r="U115" s="10">
        <v>17.335999999999999</v>
      </c>
      <c r="V115" s="10">
        <v>13.2</v>
      </c>
    </row>
    <row r="116" spans="1:22" x14ac:dyDescent="0.35">
      <c r="A116" s="6" t="s">
        <v>37</v>
      </c>
      <c r="B116" s="6" t="s">
        <v>16</v>
      </c>
      <c r="C116" s="7">
        <v>2377596.625</v>
      </c>
      <c r="D116" s="8">
        <v>-7.8479999999999999</v>
      </c>
      <c r="E116" s="7">
        <v>57928.038999999997</v>
      </c>
      <c r="F116" s="8">
        <v>-13.957000000000001</v>
      </c>
      <c r="G116" s="9">
        <v>41.043999999999997</v>
      </c>
      <c r="H116" s="9">
        <v>2.7210000000000001</v>
      </c>
      <c r="I116" s="10">
        <v>87.308999999999997</v>
      </c>
      <c r="J116" s="8">
        <v>-0.33700000000000002</v>
      </c>
      <c r="K116" s="10">
        <v>0.71399999999999997</v>
      </c>
      <c r="L116" s="10">
        <v>0.46899999999999997</v>
      </c>
      <c r="M116" s="7">
        <v>9174148.3440000005</v>
      </c>
      <c r="N116" s="10">
        <v>1.393</v>
      </c>
      <c r="O116" s="7">
        <v>231321.52299999999</v>
      </c>
      <c r="P116" s="8">
        <v>-2.7320000000000002</v>
      </c>
      <c r="Q116" s="9">
        <v>39.659999999999997</v>
      </c>
      <c r="R116" s="9">
        <v>1.6140000000000001</v>
      </c>
      <c r="S116" s="10">
        <v>86.814999999999998</v>
      </c>
      <c r="T116" s="8">
        <v>-1.3460000000000001</v>
      </c>
      <c r="U116" s="10">
        <v>0.73399999999999999</v>
      </c>
      <c r="V116" s="10">
        <v>0.48799999999999999</v>
      </c>
    </row>
    <row r="117" spans="1:22" x14ac:dyDescent="0.35">
      <c r="A117" s="6" t="s">
        <v>38</v>
      </c>
      <c r="B117" s="6" t="s">
        <v>12</v>
      </c>
      <c r="C117" s="7">
        <v>66539885.700999998</v>
      </c>
      <c r="D117" s="8">
        <v>-2.6989999999999998</v>
      </c>
      <c r="E117" s="7">
        <v>2547017.7579999999</v>
      </c>
      <c r="F117" s="8">
        <v>-7.7210000000000001</v>
      </c>
      <c r="G117" s="9">
        <v>26.125</v>
      </c>
      <c r="H117" s="9">
        <v>1.349</v>
      </c>
      <c r="I117" s="10">
        <v>100</v>
      </c>
      <c r="J117" s="10">
        <v>0</v>
      </c>
      <c r="K117" s="10">
        <v>100</v>
      </c>
      <c r="L117" s="10">
        <v>100</v>
      </c>
      <c r="M117" s="7">
        <v>236141529.46700001</v>
      </c>
      <c r="N117" s="10">
        <v>4.7990000000000004</v>
      </c>
      <c r="O117" s="7">
        <v>9262512.9350000005</v>
      </c>
      <c r="P117" s="10">
        <v>0.746</v>
      </c>
      <c r="Q117" s="9">
        <v>25.494</v>
      </c>
      <c r="R117" s="9">
        <v>0.98599999999999999</v>
      </c>
      <c r="S117" s="10">
        <v>100</v>
      </c>
      <c r="T117" s="10">
        <v>0</v>
      </c>
      <c r="U117" s="10">
        <v>100</v>
      </c>
      <c r="V117" s="10">
        <v>100</v>
      </c>
    </row>
    <row r="118" spans="1:22" x14ac:dyDescent="0.35">
      <c r="A118" s="6" t="s">
        <v>38</v>
      </c>
      <c r="B118" s="6" t="s">
        <v>13</v>
      </c>
      <c r="C118" s="7">
        <v>51233374.384000003</v>
      </c>
      <c r="D118" s="8">
        <v>-6.7329999999999997</v>
      </c>
      <c r="E118" s="7">
        <v>2089353.307</v>
      </c>
      <c r="F118" s="8">
        <v>-10.875999999999999</v>
      </c>
      <c r="G118" s="9">
        <v>24.521000000000001</v>
      </c>
      <c r="H118" s="9">
        <v>1.089</v>
      </c>
      <c r="I118" s="10">
        <v>99.989000000000004</v>
      </c>
      <c r="J118" s="10">
        <v>7.0000000000000001E-3</v>
      </c>
      <c r="K118" s="10">
        <v>76.997</v>
      </c>
      <c r="L118" s="10">
        <v>82.031000000000006</v>
      </c>
      <c r="M118" s="7">
        <v>188513909.329</v>
      </c>
      <c r="N118" s="8">
        <v>-0.68200000000000005</v>
      </c>
      <c r="O118" s="7">
        <v>7828818.023</v>
      </c>
      <c r="P118" s="8">
        <v>-3.41</v>
      </c>
      <c r="Q118" s="9">
        <v>24.079000000000001</v>
      </c>
      <c r="R118" s="9">
        <v>0.66100000000000003</v>
      </c>
      <c r="S118" s="10">
        <v>99.912000000000006</v>
      </c>
      <c r="T118" s="10">
        <v>8.3000000000000004E-2</v>
      </c>
      <c r="U118" s="10">
        <v>79.831000000000003</v>
      </c>
      <c r="V118" s="10">
        <v>84.522000000000006</v>
      </c>
    </row>
    <row r="119" spans="1:22" x14ac:dyDescent="0.35">
      <c r="A119" s="6" t="s">
        <v>38</v>
      </c>
      <c r="B119" s="6" t="s">
        <v>14</v>
      </c>
      <c r="C119" s="7">
        <v>15306511.317</v>
      </c>
      <c r="D119" s="10">
        <v>13.773999999999999</v>
      </c>
      <c r="E119" s="7">
        <v>457664.451</v>
      </c>
      <c r="F119" s="10">
        <v>10.07</v>
      </c>
      <c r="G119" s="9">
        <v>33.445</v>
      </c>
      <c r="H119" s="9">
        <v>1.089</v>
      </c>
      <c r="I119" s="10">
        <v>99.32</v>
      </c>
      <c r="J119" s="10">
        <v>9.9000000000000005E-2</v>
      </c>
      <c r="K119" s="10">
        <v>23.004000000000001</v>
      </c>
      <c r="L119" s="10">
        <v>17.969000000000001</v>
      </c>
      <c r="M119" s="7">
        <v>47627620.137999997</v>
      </c>
      <c r="N119" s="10">
        <v>34.085999999999999</v>
      </c>
      <c r="O119" s="7">
        <v>1433694.912</v>
      </c>
      <c r="P119" s="10">
        <v>31.686</v>
      </c>
      <c r="Q119" s="9">
        <v>33.22</v>
      </c>
      <c r="R119" s="9">
        <v>0.59399999999999997</v>
      </c>
      <c r="S119" s="10">
        <v>99.244</v>
      </c>
      <c r="T119" s="10">
        <v>0.28599999999999998</v>
      </c>
      <c r="U119" s="10">
        <v>20.169</v>
      </c>
      <c r="V119" s="10">
        <v>15.478999999999999</v>
      </c>
    </row>
    <row r="120" spans="1:22" x14ac:dyDescent="0.35">
      <c r="A120" s="6" t="s">
        <v>38</v>
      </c>
      <c r="B120" s="6" t="s">
        <v>15</v>
      </c>
      <c r="C120" s="7">
        <v>14488303.833000001</v>
      </c>
      <c r="D120" s="10">
        <v>15.334</v>
      </c>
      <c r="E120" s="7">
        <v>436317.30499999999</v>
      </c>
      <c r="F120" s="10">
        <v>11.542</v>
      </c>
      <c r="G120" s="9">
        <v>33.206000000000003</v>
      </c>
      <c r="H120" s="9">
        <v>1.0920000000000001</v>
      </c>
      <c r="I120" s="10">
        <v>99.308000000000007</v>
      </c>
      <c r="J120" s="10">
        <v>0.115</v>
      </c>
      <c r="K120" s="10">
        <v>21.774000000000001</v>
      </c>
      <c r="L120" s="10">
        <v>17.131</v>
      </c>
      <c r="M120" s="7">
        <v>44627616.546999998</v>
      </c>
      <c r="N120" s="10">
        <v>37.845999999999997</v>
      </c>
      <c r="O120" s="7">
        <v>1352745.301</v>
      </c>
      <c r="P120" s="10">
        <v>34.933</v>
      </c>
      <c r="Q120" s="9">
        <v>32.99</v>
      </c>
      <c r="R120" s="9">
        <v>0.69699999999999995</v>
      </c>
      <c r="S120" s="10">
        <v>99.147000000000006</v>
      </c>
      <c r="T120" s="10">
        <v>0.51100000000000001</v>
      </c>
      <c r="U120" s="10">
        <v>18.899000000000001</v>
      </c>
      <c r="V120" s="10">
        <v>14.605</v>
      </c>
    </row>
    <row r="121" spans="1:22" x14ac:dyDescent="0.35">
      <c r="A121" s="6" t="s">
        <v>38</v>
      </c>
      <c r="B121" s="6" t="s">
        <v>16</v>
      </c>
      <c r="C121" s="7">
        <v>818207.48300000001</v>
      </c>
      <c r="D121" s="8">
        <v>-8.2100000000000009</v>
      </c>
      <c r="E121" s="7">
        <v>21347.146000000001</v>
      </c>
      <c r="F121" s="8">
        <v>-13.305</v>
      </c>
      <c r="G121" s="9">
        <v>38.329000000000001</v>
      </c>
      <c r="H121" s="9">
        <v>2.1280000000000001</v>
      </c>
      <c r="I121" s="10">
        <v>85.966999999999999</v>
      </c>
      <c r="J121" s="8">
        <v>-3.0760000000000001</v>
      </c>
      <c r="K121" s="10">
        <v>1.23</v>
      </c>
      <c r="L121" s="10">
        <v>0.83799999999999997</v>
      </c>
      <c r="M121" s="7">
        <v>3000003.591</v>
      </c>
      <c r="N121" s="8">
        <v>-4.6219999999999999</v>
      </c>
      <c r="O121" s="7">
        <v>80949.611000000004</v>
      </c>
      <c r="P121" s="8">
        <v>-6.0819999999999999</v>
      </c>
      <c r="Q121" s="9">
        <v>37.06</v>
      </c>
      <c r="R121" s="9">
        <v>0.56699999999999995</v>
      </c>
      <c r="S121" s="10">
        <v>86.522999999999996</v>
      </c>
      <c r="T121" s="8">
        <v>-4.0309999999999997</v>
      </c>
      <c r="U121" s="10">
        <v>1.27</v>
      </c>
      <c r="V121" s="10">
        <v>0.874</v>
      </c>
    </row>
    <row r="122" spans="1:22" x14ac:dyDescent="0.35">
      <c r="A122" s="6" t="s">
        <v>39</v>
      </c>
      <c r="B122" s="6" t="s">
        <v>12</v>
      </c>
      <c r="C122" s="7">
        <v>1550963358.359</v>
      </c>
      <c r="D122" s="8">
        <v>-7.6749999999999998</v>
      </c>
      <c r="E122" s="7">
        <v>54410272.359999999</v>
      </c>
      <c r="F122" s="8">
        <v>-10.69</v>
      </c>
      <c r="G122" s="9">
        <v>28.504999999999999</v>
      </c>
      <c r="H122" s="9">
        <v>0.93100000000000005</v>
      </c>
      <c r="I122" s="10">
        <v>100</v>
      </c>
      <c r="J122" s="10">
        <v>0</v>
      </c>
      <c r="K122" s="10">
        <v>100</v>
      </c>
      <c r="L122" s="10">
        <v>100</v>
      </c>
      <c r="M122" s="7">
        <v>5845600863.3830004</v>
      </c>
      <c r="N122" s="10">
        <v>3.899</v>
      </c>
      <c r="O122" s="7">
        <v>209870361.912</v>
      </c>
      <c r="P122" s="10">
        <v>0.90100000000000002</v>
      </c>
      <c r="Q122" s="9">
        <v>27.853000000000002</v>
      </c>
      <c r="R122" s="9">
        <v>0.80300000000000005</v>
      </c>
      <c r="S122" s="10">
        <v>100</v>
      </c>
      <c r="T122" s="10">
        <v>0</v>
      </c>
      <c r="U122" s="10">
        <v>100</v>
      </c>
      <c r="V122" s="10">
        <v>100</v>
      </c>
    </row>
    <row r="123" spans="1:22" x14ac:dyDescent="0.35">
      <c r="A123" s="6" t="s">
        <v>39</v>
      </c>
      <c r="B123" s="6" t="s">
        <v>13</v>
      </c>
      <c r="C123" s="7">
        <v>1336437937.3099999</v>
      </c>
      <c r="D123" s="8">
        <v>-9.9580000000000002</v>
      </c>
      <c r="E123" s="7">
        <v>48213417.545999996</v>
      </c>
      <c r="F123" s="8">
        <v>-12.606999999999999</v>
      </c>
      <c r="G123" s="9">
        <v>27.719000000000001</v>
      </c>
      <c r="H123" s="9">
        <v>0.81499999999999995</v>
      </c>
      <c r="I123" s="10">
        <v>99.930999999999997</v>
      </c>
      <c r="J123" s="8">
        <v>-2.8000000000000001E-2</v>
      </c>
      <c r="K123" s="10">
        <v>86.168000000000006</v>
      </c>
      <c r="L123" s="10">
        <v>88.611000000000004</v>
      </c>
      <c r="M123" s="7">
        <v>5131626681.7290001</v>
      </c>
      <c r="N123" s="10">
        <v>0.93500000000000005</v>
      </c>
      <c r="O123" s="7">
        <v>189043515.285</v>
      </c>
      <c r="P123" s="8">
        <v>-1.4870000000000001</v>
      </c>
      <c r="Q123" s="9">
        <v>27.145</v>
      </c>
      <c r="R123" s="9">
        <v>0.65100000000000002</v>
      </c>
      <c r="S123" s="10">
        <v>99.918999999999997</v>
      </c>
      <c r="T123" s="10">
        <v>3.0000000000000001E-3</v>
      </c>
      <c r="U123" s="10">
        <v>87.786000000000001</v>
      </c>
      <c r="V123" s="10">
        <v>90.075999999999993</v>
      </c>
    </row>
    <row r="124" spans="1:22" x14ac:dyDescent="0.35">
      <c r="A124" s="6" t="s">
        <v>39</v>
      </c>
      <c r="B124" s="6" t="s">
        <v>14</v>
      </c>
      <c r="C124" s="7">
        <v>214525421.04899999</v>
      </c>
      <c r="D124" s="10">
        <v>9.6440000000000001</v>
      </c>
      <c r="E124" s="7">
        <v>6196854.8140000002</v>
      </c>
      <c r="F124" s="10">
        <v>7.6849999999999996</v>
      </c>
      <c r="G124" s="9">
        <v>34.618000000000002</v>
      </c>
      <c r="H124" s="9">
        <v>0.61799999999999999</v>
      </c>
      <c r="I124" s="10">
        <v>99.602000000000004</v>
      </c>
      <c r="J124" s="10">
        <v>0.27</v>
      </c>
      <c r="K124" s="10">
        <v>13.832000000000001</v>
      </c>
      <c r="L124" s="10">
        <v>11.388999999999999</v>
      </c>
      <c r="M124" s="7">
        <v>713974181.65400004</v>
      </c>
      <c r="N124" s="10">
        <v>31.684999999999999</v>
      </c>
      <c r="O124" s="7">
        <v>20826846.627</v>
      </c>
      <c r="P124" s="10">
        <v>29.370999999999999</v>
      </c>
      <c r="Q124" s="9">
        <v>34.280999999999999</v>
      </c>
      <c r="R124" s="9">
        <v>0.60199999999999998</v>
      </c>
      <c r="S124" s="10">
        <v>99.39</v>
      </c>
      <c r="T124" s="10">
        <v>0.93899999999999995</v>
      </c>
      <c r="U124" s="10">
        <v>12.214</v>
      </c>
      <c r="V124" s="10">
        <v>9.9239999999999995</v>
      </c>
    </row>
    <row r="125" spans="1:22" x14ac:dyDescent="0.35">
      <c r="A125" s="6" t="s">
        <v>39</v>
      </c>
      <c r="B125" s="6" t="s">
        <v>15</v>
      </c>
      <c r="C125" s="7">
        <v>207881048.479</v>
      </c>
      <c r="D125" s="10">
        <v>11.385</v>
      </c>
      <c r="E125" s="7">
        <v>6027811.9400000004</v>
      </c>
      <c r="F125" s="10">
        <v>9.1869999999999994</v>
      </c>
      <c r="G125" s="9">
        <v>34.487000000000002</v>
      </c>
      <c r="H125" s="9">
        <v>0.68100000000000005</v>
      </c>
      <c r="I125" s="10">
        <v>99.584000000000003</v>
      </c>
      <c r="J125" s="10">
        <v>0.307</v>
      </c>
      <c r="K125" s="10">
        <v>13.403</v>
      </c>
      <c r="L125" s="10">
        <v>11.077999999999999</v>
      </c>
      <c r="M125" s="7">
        <v>686066249.94599998</v>
      </c>
      <c r="N125" s="10">
        <v>34.305</v>
      </c>
      <c r="O125" s="7">
        <v>20108447.52</v>
      </c>
      <c r="P125" s="10">
        <v>31.584</v>
      </c>
      <c r="Q125" s="9">
        <v>34.118000000000002</v>
      </c>
      <c r="R125" s="9">
        <v>0.69099999999999995</v>
      </c>
      <c r="S125" s="10">
        <v>99.314999999999998</v>
      </c>
      <c r="T125" s="10">
        <v>1.125</v>
      </c>
      <c r="U125" s="10">
        <v>11.737</v>
      </c>
      <c r="V125" s="10">
        <v>9.5809999999999995</v>
      </c>
    </row>
    <row r="126" spans="1:22" x14ac:dyDescent="0.35">
      <c r="A126" s="6" t="s">
        <v>39</v>
      </c>
      <c r="B126" s="6" t="s">
        <v>16</v>
      </c>
      <c r="C126" s="7">
        <v>6644372.5710000005</v>
      </c>
      <c r="D126" s="8">
        <v>-26.358000000000001</v>
      </c>
      <c r="E126" s="7">
        <v>169042.87400000001</v>
      </c>
      <c r="F126" s="8">
        <v>-27.753</v>
      </c>
      <c r="G126" s="9">
        <v>39.305999999999997</v>
      </c>
      <c r="H126" s="9">
        <v>0.745</v>
      </c>
      <c r="I126" s="10">
        <v>73.91</v>
      </c>
      <c r="J126" s="8">
        <v>-4.1660000000000004</v>
      </c>
      <c r="K126" s="10">
        <v>0.42799999999999999</v>
      </c>
      <c r="L126" s="10">
        <v>0.311</v>
      </c>
      <c r="M126" s="7">
        <v>27907931.708000001</v>
      </c>
      <c r="N126" s="8">
        <v>-11.003</v>
      </c>
      <c r="O126" s="7">
        <v>718399.10699999996</v>
      </c>
      <c r="P126" s="8">
        <v>-12.045</v>
      </c>
      <c r="Q126" s="9">
        <v>38.847000000000001</v>
      </c>
      <c r="R126" s="9">
        <v>0.45400000000000001</v>
      </c>
      <c r="S126" s="10">
        <v>75.024000000000001</v>
      </c>
      <c r="T126" s="8">
        <v>-4.1760000000000002</v>
      </c>
      <c r="U126" s="10">
        <v>0.47699999999999998</v>
      </c>
      <c r="V126" s="10">
        <v>0.34200000000000003</v>
      </c>
    </row>
    <row r="127" spans="1:22" x14ac:dyDescent="0.35">
      <c r="A127" s="6" t="s">
        <v>40</v>
      </c>
      <c r="B127" s="6" t="s">
        <v>12</v>
      </c>
      <c r="C127" s="7">
        <v>1332725763.96</v>
      </c>
      <c r="D127" s="8">
        <v>-8.1259999999999994</v>
      </c>
      <c r="E127" s="7">
        <v>45773555.258000001</v>
      </c>
      <c r="F127" s="8">
        <v>-11.581</v>
      </c>
      <c r="G127" s="9">
        <v>29.116</v>
      </c>
      <c r="H127" s="9">
        <v>1.095</v>
      </c>
      <c r="I127" s="10">
        <v>100</v>
      </c>
      <c r="J127" s="10">
        <v>0</v>
      </c>
      <c r="K127" s="10">
        <v>100</v>
      </c>
      <c r="L127" s="10">
        <v>100</v>
      </c>
      <c r="M127" s="7">
        <v>5100713290.6400003</v>
      </c>
      <c r="N127" s="10">
        <v>7.7830000000000004</v>
      </c>
      <c r="O127" s="7">
        <v>177956893.06200001</v>
      </c>
      <c r="P127" s="10">
        <v>2.7330000000000001</v>
      </c>
      <c r="Q127" s="9">
        <v>28.663</v>
      </c>
      <c r="R127" s="9">
        <v>1.343</v>
      </c>
      <c r="S127" s="10">
        <v>100</v>
      </c>
      <c r="T127" s="10">
        <v>0</v>
      </c>
      <c r="U127" s="10">
        <v>100</v>
      </c>
      <c r="V127" s="10">
        <v>100</v>
      </c>
    </row>
    <row r="128" spans="1:22" x14ac:dyDescent="0.35">
      <c r="A128" s="6" t="s">
        <v>40</v>
      </c>
      <c r="B128" s="6" t="s">
        <v>13</v>
      </c>
      <c r="C128" s="7">
        <v>1084494267.165</v>
      </c>
      <c r="D128" s="8">
        <v>-10.584</v>
      </c>
      <c r="E128" s="7">
        <v>39158244.061999999</v>
      </c>
      <c r="F128" s="8">
        <v>-13.547000000000001</v>
      </c>
      <c r="G128" s="9">
        <v>27.695</v>
      </c>
      <c r="H128" s="9">
        <v>0.91800000000000004</v>
      </c>
      <c r="I128" s="10">
        <v>99.951999999999998</v>
      </c>
      <c r="J128" s="10">
        <v>1.6E-2</v>
      </c>
      <c r="K128" s="10">
        <v>81.373999999999995</v>
      </c>
      <c r="L128" s="10">
        <v>85.548000000000002</v>
      </c>
      <c r="M128" s="7">
        <v>4206353561.454</v>
      </c>
      <c r="N128" s="10">
        <v>2.093</v>
      </c>
      <c r="O128" s="7">
        <v>153777806.35699999</v>
      </c>
      <c r="P128" s="8">
        <v>-1.7829999999999999</v>
      </c>
      <c r="Q128" s="9">
        <v>27.353000000000002</v>
      </c>
      <c r="R128" s="9">
        <v>1.038</v>
      </c>
      <c r="S128" s="10">
        <v>99.927999999999997</v>
      </c>
      <c r="T128" s="10">
        <v>0.14299999999999999</v>
      </c>
      <c r="U128" s="10">
        <v>82.465999999999994</v>
      </c>
      <c r="V128" s="10">
        <v>86.412999999999997</v>
      </c>
    </row>
    <row r="129" spans="1:22" x14ac:dyDescent="0.35">
      <c r="A129" s="6" t="s">
        <v>40</v>
      </c>
      <c r="B129" s="6" t="s">
        <v>14</v>
      </c>
      <c r="C129" s="7">
        <v>248231496.79499999</v>
      </c>
      <c r="D129" s="10">
        <v>4.4160000000000004</v>
      </c>
      <c r="E129" s="7">
        <v>6615311.1960000005</v>
      </c>
      <c r="F129" s="10">
        <v>2.1720000000000002</v>
      </c>
      <c r="G129" s="9">
        <v>37.524000000000001</v>
      </c>
      <c r="H129" s="9">
        <v>0.80700000000000005</v>
      </c>
      <c r="I129" s="10">
        <v>99.896000000000001</v>
      </c>
      <c r="J129" s="10">
        <v>7.2999999999999995E-2</v>
      </c>
      <c r="K129" s="10">
        <v>18.626000000000001</v>
      </c>
      <c r="L129" s="10">
        <v>14.452</v>
      </c>
      <c r="M129" s="7">
        <v>894359729.18599999</v>
      </c>
      <c r="N129" s="10">
        <v>46.063000000000002</v>
      </c>
      <c r="O129" s="7">
        <v>24179086.704999998</v>
      </c>
      <c r="P129" s="10">
        <v>45.192999999999998</v>
      </c>
      <c r="Q129" s="9">
        <v>36.988999999999997</v>
      </c>
      <c r="R129" s="9">
        <v>0.22</v>
      </c>
      <c r="S129" s="10">
        <v>99.843000000000004</v>
      </c>
      <c r="T129" s="10">
        <v>0.33600000000000002</v>
      </c>
      <c r="U129" s="10">
        <v>17.533999999999999</v>
      </c>
      <c r="V129" s="10">
        <v>13.587</v>
      </c>
    </row>
    <row r="130" spans="1:22" x14ac:dyDescent="0.35">
      <c r="A130" s="6" t="s">
        <v>40</v>
      </c>
      <c r="B130" s="6" t="s">
        <v>15</v>
      </c>
      <c r="C130" s="7">
        <v>235550794.09999999</v>
      </c>
      <c r="D130" s="10">
        <v>5.7549999999999999</v>
      </c>
      <c r="E130" s="7">
        <v>6328208.1969999997</v>
      </c>
      <c r="F130" s="10">
        <v>3.383</v>
      </c>
      <c r="G130" s="9">
        <v>37.222000000000001</v>
      </c>
      <c r="H130" s="9">
        <v>0.83499999999999996</v>
      </c>
      <c r="I130" s="10">
        <v>99.888000000000005</v>
      </c>
      <c r="J130" s="10">
        <v>0.104</v>
      </c>
      <c r="K130" s="10">
        <v>17.673999999999999</v>
      </c>
      <c r="L130" s="10">
        <v>13.824999999999999</v>
      </c>
      <c r="M130" s="7">
        <v>843367336.55599999</v>
      </c>
      <c r="N130" s="10">
        <v>50.287999999999997</v>
      </c>
      <c r="O130" s="7">
        <v>23007086.868000001</v>
      </c>
      <c r="P130" s="10">
        <v>49.057000000000002</v>
      </c>
      <c r="Q130" s="9">
        <v>36.656999999999996</v>
      </c>
      <c r="R130" s="9">
        <v>0.30099999999999999</v>
      </c>
      <c r="S130" s="10">
        <v>99.799000000000007</v>
      </c>
      <c r="T130" s="10">
        <v>0.68799999999999994</v>
      </c>
      <c r="U130" s="10">
        <v>16.533999999999999</v>
      </c>
      <c r="V130" s="10">
        <v>12.929</v>
      </c>
    </row>
    <row r="131" spans="1:22" x14ac:dyDescent="0.35">
      <c r="A131" s="6" t="s">
        <v>40</v>
      </c>
      <c r="B131" s="6" t="s">
        <v>16</v>
      </c>
      <c r="C131" s="7">
        <v>12680702.695</v>
      </c>
      <c r="D131" s="8">
        <v>-15.467000000000001</v>
      </c>
      <c r="E131" s="7">
        <v>287103</v>
      </c>
      <c r="F131" s="8">
        <v>-18.795999999999999</v>
      </c>
      <c r="G131" s="9">
        <v>44.167999999999999</v>
      </c>
      <c r="H131" s="9">
        <v>1.7390000000000001</v>
      </c>
      <c r="I131" s="10">
        <v>86.376999999999995</v>
      </c>
      <c r="J131" s="8">
        <v>-2.1720000000000002</v>
      </c>
      <c r="K131" s="10">
        <v>0.95199999999999996</v>
      </c>
      <c r="L131" s="10">
        <v>0.627</v>
      </c>
      <c r="M131" s="7">
        <v>50992392.630999997</v>
      </c>
      <c r="N131" s="8">
        <v>-0.30199999999999999</v>
      </c>
      <c r="O131" s="7">
        <v>1171999.8370000001</v>
      </c>
      <c r="P131" s="8">
        <v>-3.7770000000000001</v>
      </c>
      <c r="Q131" s="9">
        <v>43.509</v>
      </c>
      <c r="R131" s="9">
        <v>1.516</v>
      </c>
      <c r="S131" s="10">
        <v>86.605999999999995</v>
      </c>
      <c r="T131" s="8">
        <v>-2.1480000000000001</v>
      </c>
      <c r="U131" s="10">
        <v>1</v>
      </c>
      <c r="V131" s="10">
        <v>0.65900000000000003</v>
      </c>
    </row>
    <row r="132" spans="1:22" x14ac:dyDescent="0.35">
      <c r="A132" s="6" t="s">
        <v>41</v>
      </c>
      <c r="B132" s="6" t="s">
        <v>12</v>
      </c>
      <c r="C132" s="7">
        <v>1332725763.96</v>
      </c>
      <c r="D132" s="8">
        <v>-8.1259999999999994</v>
      </c>
      <c r="E132" s="7">
        <v>45773555.258000001</v>
      </c>
      <c r="F132" s="8">
        <v>-11.581</v>
      </c>
      <c r="G132" s="9">
        <v>29.116</v>
      </c>
      <c r="H132" s="9">
        <v>1.095</v>
      </c>
      <c r="I132" s="10">
        <v>100</v>
      </c>
      <c r="J132" s="10">
        <v>0</v>
      </c>
      <c r="K132" s="10">
        <v>100</v>
      </c>
      <c r="L132" s="10">
        <v>100</v>
      </c>
      <c r="M132" s="7">
        <v>5100713290.6400003</v>
      </c>
      <c r="N132" s="10">
        <v>7.7830000000000004</v>
      </c>
      <c r="O132" s="7">
        <v>177956893.06200001</v>
      </c>
      <c r="P132" s="10">
        <v>2.7330000000000001</v>
      </c>
      <c r="Q132" s="9">
        <v>28.663</v>
      </c>
      <c r="R132" s="9">
        <v>1.343</v>
      </c>
      <c r="S132" s="10">
        <v>100</v>
      </c>
      <c r="T132" s="10">
        <v>0</v>
      </c>
      <c r="U132" s="10">
        <v>100</v>
      </c>
      <c r="V132" s="10">
        <v>100</v>
      </c>
    </row>
    <row r="133" spans="1:22" x14ac:dyDescent="0.35">
      <c r="A133" s="6" t="s">
        <v>41</v>
      </c>
      <c r="B133" s="6" t="s">
        <v>13</v>
      </c>
      <c r="C133" s="7">
        <v>1084494267.165</v>
      </c>
      <c r="D133" s="8">
        <v>-10.584</v>
      </c>
      <c r="E133" s="7">
        <v>39158244.061999999</v>
      </c>
      <c r="F133" s="8">
        <v>-13.547000000000001</v>
      </c>
      <c r="G133" s="9">
        <v>27.695</v>
      </c>
      <c r="H133" s="9">
        <v>0.91800000000000004</v>
      </c>
      <c r="I133" s="10">
        <v>99.951999999999998</v>
      </c>
      <c r="J133" s="10">
        <v>1.6E-2</v>
      </c>
      <c r="K133" s="10">
        <v>81.373999999999995</v>
      </c>
      <c r="L133" s="10">
        <v>85.548000000000002</v>
      </c>
      <c r="M133" s="7">
        <v>4206353561.454</v>
      </c>
      <c r="N133" s="10">
        <v>2.093</v>
      </c>
      <c r="O133" s="7">
        <v>153777806.35699999</v>
      </c>
      <c r="P133" s="8">
        <v>-1.7829999999999999</v>
      </c>
      <c r="Q133" s="9">
        <v>27.353000000000002</v>
      </c>
      <c r="R133" s="9">
        <v>1.038</v>
      </c>
      <c r="S133" s="10">
        <v>99.927999999999997</v>
      </c>
      <c r="T133" s="10">
        <v>0.14299999999999999</v>
      </c>
      <c r="U133" s="10">
        <v>82.465999999999994</v>
      </c>
      <c r="V133" s="10">
        <v>86.412999999999997</v>
      </c>
    </row>
    <row r="134" spans="1:22" x14ac:dyDescent="0.35">
      <c r="A134" s="6" t="s">
        <v>41</v>
      </c>
      <c r="B134" s="6" t="s">
        <v>14</v>
      </c>
      <c r="C134" s="7">
        <v>248231496.79499999</v>
      </c>
      <c r="D134" s="10">
        <v>4.4160000000000004</v>
      </c>
      <c r="E134" s="7">
        <v>6615311.1960000005</v>
      </c>
      <c r="F134" s="10">
        <v>2.1720000000000002</v>
      </c>
      <c r="G134" s="9">
        <v>37.524000000000001</v>
      </c>
      <c r="H134" s="9">
        <v>0.80700000000000005</v>
      </c>
      <c r="I134" s="10">
        <v>99.896000000000001</v>
      </c>
      <c r="J134" s="10">
        <v>7.2999999999999995E-2</v>
      </c>
      <c r="K134" s="10">
        <v>18.626000000000001</v>
      </c>
      <c r="L134" s="10">
        <v>14.452</v>
      </c>
      <c r="M134" s="7">
        <v>894359729.18599999</v>
      </c>
      <c r="N134" s="10">
        <v>46.063000000000002</v>
      </c>
      <c r="O134" s="7">
        <v>24179086.704999998</v>
      </c>
      <c r="P134" s="10">
        <v>45.192999999999998</v>
      </c>
      <c r="Q134" s="9">
        <v>36.988999999999997</v>
      </c>
      <c r="R134" s="9">
        <v>0.22</v>
      </c>
      <c r="S134" s="10">
        <v>99.843000000000004</v>
      </c>
      <c r="T134" s="10">
        <v>0.33600000000000002</v>
      </c>
      <c r="U134" s="10">
        <v>17.533999999999999</v>
      </c>
      <c r="V134" s="10">
        <v>13.587</v>
      </c>
    </row>
    <row r="135" spans="1:22" x14ac:dyDescent="0.35">
      <c r="A135" s="6" t="s">
        <v>41</v>
      </c>
      <c r="B135" s="6" t="s">
        <v>15</v>
      </c>
      <c r="C135" s="7">
        <v>235550794.09999999</v>
      </c>
      <c r="D135" s="10">
        <v>5.7549999999999999</v>
      </c>
      <c r="E135" s="7">
        <v>6328208.1969999997</v>
      </c>
      <c r="F135" s="10">
        <v>3.383</v>
      </c>
      <c r="G135" s="9">
        <v>37.222000000000001</v>
      </c>
      <c r="H135" s="9">
        <v>0.83499999999999996</v>
      </c>
      <c r="I135" s="10">
        <v>99.888000000000005</v>
      </c>
      <c r="J135" s="10">
        <v>0.104</v>
      </c>
      <c r="K135" s="10">
        <v>17.673999999999999</v>
      </c>
      <c r="L135" s="10">
        <v>13.824999999999999</v>
      </c>
      <c r="M135" s="7">
        <v>843367336.55599999</v>
      </c>
      <c r="N135" s="10">
        <v>50.287999999999997</v>
      </c>
      <c r="O135" s="7">
        <v>23007086.868000001</v>
      </c>
      <c r="P135" s="10">
        <v>49.057000000000002</v>
      </c>
      <c r="Q135" s="9">
        <v>36.656999999999996</v>
      </c>
      <c r="R135" s="9">
        <v>0.30099999999999999</v>
      </c>
      <c r="S135" s="10">
        <v>99.799000000000007</v>
      </c>
      <c r="T135" s="10">
        <v>0.68799999999999994</v>
      </c>
      <c r="U135" s="10">
        <v>16.533999999999999</v>
      </c>
      <c r="V135" s="10">
        <v>12.929</v>
      </c>
    </row>
    <row r="136" spans="1:22" x14ac:dyDescent="0.35">
      <c r="A136" s="6" t="s">
        <v>41</v>
      </c>
      <c r="B136" s="6" t="s">
        <v>16</v>
      </c>
      <c r="C136" s="7">
        <v>12680702.695</v>
      </c>
      <c r="D136" s="8">
        <v>-15.467000000000001</v>
      </c>
      <c r="E136" s="7">
        <v>287103</v>
      </c>
      <c r="F136" s="8">
        <v>-18.795999999999999</v>
      </c>
      <c r="G136" s="9">
        <v>44.167999999999999</v>
      </c>
      <c r="H136" s="9">
        <v>1.7390000000000001</v>
      </c>
      <c r="I136" s="10">
        <v>86.376999999999995</v>
      </c>
      <c r="J136" s="8">
        <v>-2.1720000000000002</v>
      </c>
      <c r="K136" s="10">
        <v>0.95199999999999996</v>
      </c>
      <c r="L136" s="10">
        <v>0.627</v>
      </c>
      <c r="M136" s="7">
        <v>50992392.630999997</v>
      </c>
      <c r="N136" s="8">
        <v>-0.30199999999999999</v>
      </c>
      <c r="O136" s="7">
        <v>1171999.8370000001</v>
      </c>
      <c r="P136" s="8">
        <v>-3.7770000000000001</v>
      </c>
      <c r="Q136" s="9">
        <v>43.509</v>
      </c>
      <c r="R136" s="9">
        <v>1.516</v>
      </c>
      <c r="S136" s="10">
        <v>86.605999999999995</v>
      </c>
      <c r="T136" s="8">
        <v>-2.1480000000000001</v>
      </c>
      <c r="U136" s="10">
        <v>1</v>
      </c>
      <c r="V136" s="10">
        <v>0.65900000000000003</v>
      </c>
    </row>
    <row r="137" spans="1:22" x14ac:dyDescent="0.35">
      <c r="A137" s="6" t="s">
        <v>42</v>
      </c>
      <c r="B137" s="6" t="s">
        <v>12</v>
      </c>
      <c r="C137" s="7">
        <v>563929755.91999996</v>
      </c>
      <c r="D137" s="8">
        <v>-6.867</v>
      </c>
      <c r="E137" s="7">
        <v>19551430.618000001</v>
      </c>
      <c r="F137" s="8">
        <v>-10.808999999999999</v>
      </c>
      <c r="G137" s="9">
        <v>28.843</v>
      </c>
      <c r="H137" s="9">
        <v>1.2210000000000001</v>
      </c>
      <c r="I137" s="10">
        <v>100</v>
      </c>
      <c r="J137" s="10">
        <v>0</v>
      </c>
      <c r="K137" s="10">
        <v>100</v>
      </c>
      <c r="L137" s="10">
        <v>100</v>
      </c>
      <c r="M137" s="7">
        <v>2169024392.0430002</v>
      </c>
      <c r="N137" s="10">
        <v>7.9379999999999997</v>
      </c>
      <c r="O137" s="7">
        <v>76868389.772</v>
      </c>
      <c r="P137" s="10">
        <v>2.948</v>
      </c>
      <c r="Q137" s="9">
        <v>28.216999999999999</v>
      </c>
      <c r="R137" s="9">
        <v>1.304</v>
      </c>
      <c r="S137" s="10">
        <v>100</v>
      </c>
      <c r="T137" s="10">
        <v>0</v>
      </c>
      <c r="U137" s="10">
        <v>100</v>
      </c>
      <c r="V137" s="10">
        <v>100</v>
      </c>
    </row>
    <row r="138" spans="1:22" x14ac:dyDescent="0.35">
      <c r="A138" s="6" t="s">
        <v>42</v>
      </c>
      <c r="B138" s="6" t="s">
        <v>13</v>
      </c>
      <c r="C138" s="7">
        <v>466646534.17799997</v>
      </c>
      <c r="D138" s="8">
        <v>-9.1539999999999999</v>
      </c>
      <c r="E138" s="7">
        <v>16976369.704999998</v>
      </c>
      <c r="F138" s="8">
        <v>-12.566000000000001</v>
      </c>
      <c r="G138" s="9">
        <v>27.488</v>
      </c>
      <c r="H138" s="9">
        <v>1.032</v>
      </c>
      <c r="I138" s="10">
        <v>100</v>
      </c>
      <c r="J138" s="10">
        <v>1.2999999999999999E-2</v>
      </c>
      <c r="K138" s="10">
        <v>82.748999999999995</v>
      </c>
      <c r="L138" s="10">
        <v>86.828999999999994</v>
      </c>
      <c r="M138" s="7">
        <v>1814593256.8380001</v>
      </c>
      <c r="N138" s="10">
        <v>2.08</v>
      </c>
      <c r="O138" s="7">
        <v>67249994.405000001</v>
      </c>
      <c r="P138" s="8">
        <v>-1.6140000000000001</v>
      </c>
      <c r="Q138" s="9">
        <v>26.983000000000001</v>
      </c>
      <c r="R138" s="9">
        <v>0.97699999999999998</v>
      </c>
      <c r="S138" s="10">
        <v>99.992000000000004</v>
      </c>
      <c r="T138" s="10">
        <v>9.0999999999999998E-2</v>
      </c>
      <c r="U138" s="10">
        <v>83.659000000000006</v>
      </c>
      <c r="V138" s="10">
        <v>87.486999999999995</v>
      </c>
    </row>
    <row r="139" spans="1:22" x14ac:dyDescent="0.35">
      <c r="A139" s="6" t="s">
        <v>42</v>
      </c>
      <c r="B139" s="6" t="s">
        <v>14</v>
      </c>
      <c r="C139" s="7">
        <v>97283221.741999999</v>
      </c>
      <c r="D139" s="10">
        <v>5.9219999999999997</v>
      </c>
      <c r="E139" s="7">
        <v>2575060.9139999999</v>
      </c>
      <c r="F139" s="10">
        <v>2.806</v>
      </c>
      <c r="G139" s="9">
        <v>37.779000000000003</v>
      </c>
      <c r="H139" s="9">
        <v>1.111</v>
      </c>
      <c r="I139" s="10">
        <v>99.227000000000004</v>
      </c>
      <c r="J139" s="8">
        <v>-0.51900000000000002</v>
      </c>
      <c r="K139" s="10">
        <v>17.251000000000001</v>
      </c>
      <c r="L139" s="10">
        <v>13.170999999999999</v>
      </c>
      <c r="M139" s="7">
        <v>354431135.20499998</v>
      </c>
      <c r="N139" s="10">
        <v>52.838999999999999</v>
      </c>
      <c r="O139" s="7">
        <v>9618395.3670000006</v>
      </c>
      <c r="P139" s="10">
        <v>52.33</v>
      </c>
      <c r="Q139" s="9">
        <v>36.848999999999997</v>
      </c>
      <c r="R139" s="9">
        <v>0.122</v>
      </c>
      <c r="S139" s="10">
        <v>99.539000000000001</v>
      </c>
      <c r="T139" s="10">
        <v>0.315</v>
      </c>
      <c r="U139" s="10">
        <v>16.341000000000001</v>
      </c>
      <c r="V139" s="10">
        <v>12.513</v>
      </c>
    </row>
    <row r="140" spans="1:22" x14ac:dyDescent="0.35">
      <c r="A140" s="6" t="s">
        <v>42</v>
      </c>
      <c r="B140" s="6" t="s">
        <v>15</v>
      </c>
      <c r="C140" s="7">
        <v>94121961.897</v>
      </c>
      <c r="D140" s="10">
        <v>7.173</v>
      </c>
      <c r="E140" s="7">
        <v>2498687.09</v>
      </c>
      <c r="F140" s="10">
        <v>3.9569999999999999</v>
      </c>
      <c r="G140" s="9">
        <v>37.668999999999997</v>
      </c>
      <c r="H140" s="9">
        <v>1.131</v>
      </c>
      <c r="I140" s="10">
        <v>99.221999999999994</v>
      </c>
      <c r="J140" s="8">
        <v>-0.51</v>
      </c>
      <c r="K140" s="10">
        <v>16.690000000000001</v>
      </c>
      <c r="L140" s="10">
        <v>12.78</v>
      </c>
      <c r="M140" s="7">
        <v>341457553.01599997</v>
      </c>
      <c r="N140" s="10">
        <v>56.655000000000001</v>
      </c>
      <c r="O140" s="7">
        <v>9297798.2180000003</v>
      </c>
      <c r="P140" s="10">
        <v>55.948</v>
      </c>
      <c r="Q140" s="9">
        <v>36.725000000000001</v>
      </c>
      <c r="R140" s="9">
        <v>0.16600000000000001</v>
      </c>
      <c r="S140" s="10">
        <v>99.524000000000001</v>
      </c>
      <c r="T140" s="10">
        <v>0.63700000000000001</v>
      </c>
      <c r="U140" s="10">
        <v>15.742000000000001</v>
      </c>
      <c r="V140" s="10">
        <v>12.096</v>
      </c>
    </row>
    <row r="141" spans="1:22" x14ac:dyDescent="0.35">
      <c r="A141" s="6" t="s">
        <v>42</v>
      </c>
      <c r="B141" s="6" t="s">
        <v>16</v>
      </c>
      <c r="C141" s="7">
        <v>3161259.844</v>
      </c>
      <c r="D141" s="8">
        <v>-21.398</v>
      </c>
      <c r="E141" s="7">
        <v>76373.823999999993</v>
      </c>
      <c r="F141" s="8">
        <v>-24.524000000000001</v>
      </c>
      <c r="G141" s="9">
        <v>41.392000000000003</v>
      </c>
      <c r="H141" s="9">
        <v>1.6459999999999999</v>
      </c>
      <c r="I141" s="10">
        <v>77.664000000000001</v>
      </c>
      <c r="J141" s="8">
        <v>-3.258</v>
      </c>
      <c r="K141" s="10">
        <v>0.56100000000000005</v>
      </c>
      <c r="L141" s="10">
        <v>0.39100000000000001</v>
      </c>
      <c r="M141" s="7">
        <v>12973582.188999999</v>
      </c>
      <c r="N141" s="8">
        <v>-6.867</v>
      </c>
      <c r="O141" s="7">
        <v>320597.14899999998</v>
      </c>
      <c r="P141" s="8">
        <v>-8.9429999999999996</v>
      </c>
      <c r="Q141" s="9">
        <v>40.466999999999999</v>
      </c>
      <c r="R141" s="9">
        <v>0.90200000000000002</v>
      </c>
      <c r="S141" s="10">
        <v>77.727000000000004</v>
      </c>
      <c r="T141" s="8">
        <v>-2.3580000000000001</v>
      </c>
      <c r="U141" s="10">
        <v>0.59799999999999998</v>
      </c>
      <c r="V141" s="10">
        <v>0.41699999999999998</v>
      </c>
    </row>
  </sheetData>
  <mergeCells count="2">
    <mergeCell ref="A1:E1"/>
    <mergeCell ref="A5:B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TOC</vt:lpstr>
      <vt:lpstr>ReportMeta</vt:lpstr>
      <vt:lpstr>Report1</vt:lpstr>
      <vt:lpstr>Report1!Report1_Grid1_1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by:BRIAN.LANNON@NIELSENIQ.COM</dc:description>
  <cp:lastModifiedBy>Lannon, Brian</cp:lastModifiedBy>
  <dcterms:created xsi:type="dcterms:W3CDTF">2021-05-04T14:41:49Z</dcterms:created>
  <dcterms:modified xsi:type="dcterms:W3CDTF">2021-07-27T21:32:04Z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